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faebe1cc5c4cf5a7/Documentos/1 Minjusticia/2026/Auditoria 2026/"/>
    </mc:Choice>
  </mc:AlternateContent>
  <xr:revisionPtr revIDLastSave="51" documentId="8_{90E39E56-ECFF-43F9-AC84-423A892102CC}" xr6:coauthVersionLast="47" xr6:coauthVersionMax="47" xr10:uidLastSave="{31AB7C09-7E69-45C1-958B-6ED57283CF62}"/>
  <bookViews>
    <workbookView xWindow="3120" yWindow="1140" windowWidth="23880" windowHeight="15060" xr2:uid="{7ED95C80-4DB6-4281-8F41-E03B30AECB59}"/>
  </bookViews>
  <sheets>
    <sheet name="ADQUISICIONES PROGRAM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2" i="2" l="1"/>
  <c r="O91" i="2"/>
  <c r="P38" i="2"/>
  <c r="P23" i="2"/>
  <c r="P20" i="2"/>
  <c r="P19" i="2"/>
  <c r="P18" i="2"/>
  <c r="P16" i="2"/>
  <c r="P17" i="2"/>
  <c r="P15" i="2"/>
  <c r="P14" i="2"/>
  <c r="P13" i="2"/>
  <c r="P35" i="2"/>
  <c r="P91" i="2"/>
  <c r="O93" i="2"/>
  <c r="O92" i="2"/>
  <c r="O90" i="2"/>
  <c r="O89" i="2"/>
  <c r="Q58" i="2"/>
  <c r="Q54" i="2"/>
  <c r="P54" i="2"/>
  <c r="Q53" i="2"/>
  <c r="P53" i="2"/>
  <c r="Q47" i="2"/>
  <c r="P47" i="2"/>
  <c r="P9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P47" authorId="0" shapeId="0" xr:uid="{7BD1D992-9338-4140-9D84-4A2BAE74B812}">
      <text>
        <r>
          <rPr>
            <b/>
            <sz val="10"/>
            <rFont val="Arial"/>
            <family val="2"/>
          </rPr>
          <t>Autor:</t>
        </r>
        <r>
          <rPr>
            <sz val="10"/>
            <rFont val="Arial"/>
            <family val="2"/>
          </rPr>
          <t xml:space="preserve">
Terminado anticipadamente</t>
        </r>
      </text>
    </comment>
  </commentList>
</comments>
</file>

<file path=xl/sharedStrings.xml><?xml version="1.0" encoding="utf-8"?>
<sst xmlns="http://schemas.openxmlformats.org/spreadsheetml/2006/main" count="966" uniqueCount="470">
  <si>
    <t>ORGANISMO EJECUTOR- MINISTERIO DE JUSTICIA Y DEL DERECHO</t>
  </si>
  <si>
    <t>ID</t>
  </si>
  <si>
    <t>CODIGO PA BID</t>
  </si>
  <si>
    <t>COMPONENTE PROGRAMA</t>
  </si>
  <si>
    <t>CONTRATO No.</t>
  </si>
  <si>
    <t>CONTRATISTA</t>
  </si>
  <si>
    <t>DESCRIPCIÓN GENERAL</t>
  </si>
  <si>
    <t>OBJETO</t>
  </si>
  <si>
    <t>VALOR COP$</t>
  </si>
  <si>
    <t>VALOR USD$</t>
  </si>
  <si>
    <t>FECHA INICIO</t>
  </si>
  <si>
    <t>FECHA FINAL</t>
  </si>
  <si>
    <t>SUPERVISOR</t>
  </si>
  <si>
    <t>MJ-CO-L1256-14</t>
  </si>
  <si>
    <t>CO-L1256-00028</t>
  </si>
  <si>
    <t>Gestión de Operaciones de Crédito (Administración y otros gastos)</t>
  </si>
  <si>
    <t xml:space="preserve">001-2021-BID </t>
  </si>
  <si>
    <t>Adriana María Guzmán Rodríguez</t>
  </si>
  <si>
    <t xml:space="preserve">Gerente del Programa </t>
  </si>
  <si>
    <t>Gestionar integralmente y conforme a las políticas del Banco en forma proactiva y consensuada con las diferentes instancias involucradas, los recursos disponibles para la ejecución del Programa para la transformación Digital de Justicia en Colombia (CO-00007) financiado con recursos del Contrato de Préstamo BID préstamo Núm. 5283/OC-CO, que permitan alcanzar los objetivos propuestos en el tiempo y la forma establecidos en el contrato de préstamo.</t>
  </si>
  <si>
    <t>Secretario General MJD</t>
  </si>
  <si>
    <t>MJ-CO-L1256-15</t>
  </si>
  <si>
    <t>CO-L1256-00029</t>
  </si>
  <si>
    <t xml:space="preserve">004-2021-BID </t>
  </si>
  <si>
    <t>Francisco Rossi Buenventura</t>
  </si>
  <si>
    <t xml:space="preserve">Especialista  Adquisiciones </t>
  </si>
  <si>
    <t>Apoyar a la Gerencia en la gestión de las adquisiciones del Proyecto cumpliendo con las políticas de adquisiciones del Banco o la normatividad local según corresponda que permitan alcanzar los objetivos propuestos en el tiempo y la forma establecidos en el contrato de préstamo.</t>
  </si>
  <si>
    <t>MJ-CO-L1256-16</t>
  </si>
  <si>
    <t>CO-L1256-00030</t>
  </si>
  <si>
    <t xml:space="preserve">003-2021-BID </t>
  </si>
  <si>
    <t>Marybel Díaz Gómez</t>
  </si>
  <si>
    <t xml:space="preserve">Especialista  Financiero </t>
  </si>
  <si>
    <t>Apoyo a la gerencia en la gestión de financiera del programa considerando las políticas del Banco, así como la normatividad local según corresponda, para alcanzar los objetivos propuestos del programa en el tiempo y la forma establecidos en el contrato de préstamo.</t>
  </si>
  <si>
    <t>MJ-CO-L1256-17</t>
  </si>
  <si>
    <t>CO-L1256-00031</t>
  </si>
  <si>
    <t xml:space="preserve">005-2021-BID </t>
  </si>
  <si>
    <t>Yehidy Ambrosio Pineda</t>
  </si>
  <si>
    <t xml:space="preserve">Especialista  Planeación, Monitoreo y Evaluación </t>
  </si>
  <si>
    <t>Apoyo a la gerencia en la gestión de planificación, monitoreo y seguimiento a las actividades del programa considerando las políticas de adquisiciones del Banco así como la normatividad local según corresponda, para alcanzar los objetivos propuestos del programa en el tiempo y la forma establecidos en el contrato de préstamo.</t>
  </si>
  <si>
    <t>MJ-CO-L1256-18</t>
  </si>
  <si>
    <t>CO-L1256-00032</t>
  </si>
  <si>
    <t xml:space="preserve">002-2021-BID </t>
  </si>
  <si>
    <t>Carlos Eduardo Llano Escandón</t>
  </si>
  <si>
    <t xml:space="preserve">Especialista  Tecnología </t>
  </si>
  <si>
    <t>Prestar los servicios profesionales especializados al Ministerio de Justicia y del Derecho para apoyar las actividades del Programa para la transformación Digital de Justicia en Colombia (CO-00007) financiado con recursos del Contrato de Préstamo BID préstamo Núm. 5283/OC-CO.</t>
  </si>
  <si>
    <t>MJ-CO-L1256-19</t>
  </si>
  <si>
    <t>CO-L1256-00033</t>
  </si>
  <si>
    <t>001-2022-BID</t>
  </si>
  <si>
    <t xml:space="preserve">Gerente de programa </t>
  </si>
  <si>
    <t>Director de Justicia Formal MJD</t>
  </si>
  <si>
    <t>MJ-CO-L1256-21</t>
  </si>
  <si>
    <t>CO-L1256-00035</t>
  </si>
  <si>
    <t>002-2022-BID</t>
  </si>
  <si>
    <t xml:space="preserve">Especialista Financiero </t>
  </si>
  <si>
    <t>MJ-CO-L1256-23</t>
  </si>
  <si>
    <t>CO-L1256-00037</t>
  </si>
  <si>
    <t>003-2022-BID</t>
  </si>
  <si>
    <t xml:space="preserve">Carlos Eduardo Llano Escandón </t>
  </si>
  <si>
    <t xml:space="preserve">Especialista en Tecnología </t>
  </si>
  <si>
    <t>MJ-CO-L1256-22</t>
  </si>
  <si>
    <t>CO-L1256-00036</t>
  </si>
  <si>
    <t>004-2022-BID</t>
  </si>
  <si>
    <t>Especialista en planeación, seguimiento y monitoreo</t>
  </si>
  <si>
    <t>MJ-CO-L1256-20</t>
  </si>
  <si>
    <t>CO-L1256-00034</t>
  </si>
  <si>
    <t>005-2022-BID</t>
  </si>
  <si>
    <t>Francisco Rossi Buenaventura</t>
  </si>
  <si>
    <t>Especialista en Adquisiciones</t>
  </si>
  <si>
    <t>MJ-CO-L1256-8</t>
  </si>
  <si>
    <t>CO-L1256-00024</t>
  </si>
  <si>
    <t>Subcomponente 2.2.Fortalecimiento de los servicios de justicia ofrecidos por la Rama Ejecutiva</t>
  </si>
  <si>
    <t>006-2022-BID</t>
  </si>
  <si>
    <t>Yadira Castillo Meneses</t>
  </si>
  <si>
    <t>Consultor jurídico de apoyo</t>
  </si>
  <si>
    <t xml:space="preserve">Brindar asesoría y asistencia técnica requerida dentro de los proyectos que se adelantan en el marco del Programa de Transformación Digital de la Justicia en Colombia (Préstamo BID 5283/OC-CO), en lo relacionado con la asesoría jurídica respecto de los procesos judiciales que adelantan las Entidades del Ejecutivo con Funciones Jurisdiccionales - EFJE. </t>
  </si>
  <si>
    <t>MJ-CO-L1256-7</t>
  </si>
  <si>
    <t>CO-L1256-00023</t>
  </si>
  <si>
    <t>007-2022-BID</t>
  </si>
  <si>
    <t>Mayra Alejandra Martínez Vega</t>
  </si>
  <si>
    <t xml:space="preserve">Consultor Comunicaciones </t>
  </si>
  <si>
    <t xml:space="preserve">Diseñar  y  apoyar  la  implementación, la  estrategia  de  comunicación,  sensibilización  y  gestión  de  cambio  en  el  marco  del  Programa  de  Transformación  Digital  de  la  Justicia  en  Colombia  en  lo  relacionado  con  las  Entidades  con  funciones  jurisdiccionales  del  ejecutivo-  EFJE  y    la  Comisión  Intersectorial de Justicia del Ejecutivo – CIJE. </t>
  </si>
  <si>
    <t>MJ-CO-L1256-5</t>
  </si>
  <si>
    <t>CO-L1256-00021</t>
  </si>
  <si>
    <t>008-2022-BID</t>
  </si>
  <si>
    <t>Carlos Martín Coy Rodríguez</t>
  </si>
  <si>
    <t xml:space="preserve">Consultor Arquitecto de datos </t>
  </si>
  <si>
    <t>Brindar la asesoría y asistencia técnica al MJD requerida dentro de los proyectos que se adelantan en el marco del Programa de Transformación Digital de la Justicia en Colombia (Contrato de Préstamo BID 5283/OC-CO), en lo relacionado con arquitectura empresarial para el diseño e implementación del Página 3 de 6 expediente digital para los servicios de justicia ofrecidos por las Entidades con Funciones Jurisdiccionales del Ejecutivo (EFJE).</t>
  </si>
  <si>
    <t>CO-L1256-00038</t>
  </si>
  <si>
    <t>009-2022-BID</t>
  </si>
  <si>
    <t>Ernst &amp; Young</t>
  </si>
  <si>
    <t>Consultoría Diagnóstico y Arquitectura de alto nivel</t>
  </si>
  <si>
    <t>Diseño e implementación del esquema organizacional, técnico, jurídico, gobierno y arquitectura empresarial de alto nivel para el despliegue de los microservicios requeridos en la adopción del expediente digital en las entidades del ejecutivo que cumplen función jurisdiccional y el Ministerio de Justicia y del Derecho como articulador del proyecto</t>
  </si>
  <si>
    <t>Director de Justicia Formal MJD/ Director de Tecnologías y Gestión de Información en Justicia MJD</t>
  </si>
  <si>
    <t>MJ-CO-L1256-6</t>
  </si>
  <si>
    <t>CO-L1256-00022</t>
  </si>
  <si>
    <t>010-2022-BID</t>
  </si>
  <si>
    <t>Angela Tovar</t>
  </si>
  <si>
    <t>Consultor Gestión de Procesos</t>
  </si>
  <si>
    <t>Brindar asesoría y asistencia técnica requerida dentro de los proyectos que se adelantan en el marco del Programa de Transformación Digital de la Justicia en Colombia (Contrato de Préstamo BID 5283/OC-CO), en lo relacionado con gestión organizacional, funcional, gestión de procesos y articulación con las Entidades con Funciones Jurisdiccionales del Ejecutivo (EFJE) y todas las actividades relacionadas con el cabal funcionamiento del Comité Intersectorial de Justicia del ejecutivo – CIJE; además de su articulación con los procesos de fortalecimiento de los servicios digitales y el entorno y la cultura digital</t>
  </si>
  <si>
    <t>MJ-CO-L1256-25</t>
  </si>
  <si>
    <t>CO-L1256-00039</t>
  </si>
  <si>
    <t>011-2022-BID</t>
  </si>
  <si>
    <t>Pubblica SAS</t>
  </si>
  <si>
    <t>Apoyo logístico a actividades del Programa</t>
  </si>
  <si>
    <t>Prestar los servicios como operador logístico para la organización y ejecución de eventos y demás actividades requeridas por el Programa de la Transformación de la Justicia del subcomponente 2.2. del préstamo Núm. 5283/OC-CO a cargo del MJD.</t>
  </si>
  <si>
    <t>MJ-CO-L1256-27</t>
  </si>
  <si>
    <t>CO-L1256-00041</t>
  </si>
  <si>
    <t xml:space="preserve">430-2023-BID     </t>
  </si>
  <si>
    <t>Juan Carlos Rodríguez Arana</t>
  </si>
  <si>
    <t>Gerente UEP MJD</t>
  </si>
  <si>
    <t>Liderar integralmente, y conforme a las políticas del Banco, en forma proactiva y consensuada con las diferentes instancias involucradas, la ejecución del Programa para la Transformación Digital de Justicia en Colombia (CO-00007), financiado a través del Contrato de Préstamo BID Núm. 5283/OC-CO-2, en el subcomponente 2.2 relativo a los servicios de justicia ofrecidos por la Rama Ejecutiva, con el fin de alcanzar los objetivos propuestos en el tiempo y la forma establecidos en el mismo</t>
  </si>
  <si>
    <t>MJ-CO-L1256-30</t>
  </si>
  <si>
    <t>CO-L1256-00044</t>
  </si>
  <si>
    <t xml:space="preserve">431-2023-BID     </t>
  </si>
  <si>
    <t>Especialista Planeación y Monitoreo UEP MJD</t>
  </si>
  <si>
    <t>Desarrollar los procesos y actividades de planificación, monitoreo y evaluación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lineamientos institucionales, según corresponda, para alcanzar los objetivos propuestos del programa en el tiempo y la forma establecidos en el contrato de préstamo.</t>
  </si>
  <si>
    <t>MJ-CO-L1256-29</t>
  </si>
  <si>
    <t>CO-L1256-00043</t>
  </si>
  <si>
    <t xml:space="preserve">432-2023-BID     </t>
  </si>
  <si>
    <t>Especialista Financiero UEP MJD</t>
  </si>
  <si>
    <t xml:space="preserve">Adelantar la gestión de financiera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los lineamientos institucionales, según corresponda, para alcanzar los objetivos propuestos del programa en el tiempo y la forma establecidos en el contrato de préstamo. </t>
  </si>
  <si>
    <t>MJ-CO-L1256-28</t>
  </si>
  <si>
    <t>CO-L1256-00042</t>
  </si>
  <si>
    <t xml:space="preserve"> 472-2023-BID     </t>
  </si>
  <si>
    <t xml:space="preserve">Gabriela Rosa Velásquez Aristizabal </t>
  </si>
  <si>
    <t>Especialista Adquisiciones UEP  MJD</t>
  </si>
  <si>
    <t xml:space="preserve">Realizar la gestión de las adquisiciones del Programa para la Transformación Digital de la Justicia en Colombia (CO-00007), financiado a través del Contrato de préstamo BID Núm. 5283/OC-CO-2 en el subcomponente 2.2 relativo a los servicios de justicia ofrecidos por la Rama Ejecutiva, cumpliendo con las políticas de adquisiciones del Banco y/o la normatividad local, según corresponda, de manera que se alcancen los objetivos propuestos en el tiempo y la forma establecidos en el contrato de préstamo. </t>
  </si>
  <si>
    <t>MJ-CO-L1256-31</t>
  </si>
  <si>
    <t>CO-L1256-00045</t>
  </si>
  <si>
    <t xml:space="preserve">473-2023-BID     </t>
  </si>
  <si>
    <t>Maribel Olarte Gutiérrez</t>
  </si>
  <si>
    <t>Especialista Tecnología UEP MJD</t>
  </si>
  <si>
    <t>Asesorar al Programa para la Transformación Digital de la Justicia en Colombia (CO-00007), financiado a través del Contrato de préstamo BID Núm. 5283/OC-CO-2 en el subcomponente 2.2 relativo a los servicios de justicia ofrecidos por la Rama Ejecutiva, en materia de gestión de tecnologías de la información y las comunicaciones – TICs, cumpliendo con las políticas del Banco y los lineamientos técnicos nacionales, de manera que se alcancen los objetivos propuestos en el tiempo y la forma establecidos en el contrato de préstamo.</t>
  </si>
  <si>
    <t>MJ-CO-L1256-10</t>
  </si>
  <si>
    <t>CO-L1256-00026</t>
  </si>
  <si>
    <t xml:space="preserve"> 501-2023-BID  </t>
  </si>
  <si>
    <t>Nelson Mejía</t>
  </si>
  <si>
    <t>Consultor apoyo - Dirección Justicia Formal</t>
  </si>
  <si>
    <t>Brindar acompañamiento técnico especializado para el seguimiento y asesoría en la implementación de las iniciativas del Programa de Transformación Digital de la Justicia, desde las competencias de la Dirección de Justicia formal como dependencia misional del Ministerio de Justicia y del Derecho.</t>
  </si>
  <si>
    <t>MJ-CO-L1256-32</t>
  </si>
  <si>
    <t>CO-L1256-00046</t>
  </si>
  <si>
    <t xml:space="preserve"> 502-2023-BID </t>
  </si>
  <si>
    <t>Diana Milena Carrillo Penagos</t>
  </si>
  <si>
    <t xml:space="preserve">Consultor asesoría   funcional - procesos  </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</si>
  <si>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</si>
  <si>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MJ-CO-L1256-33</t>
  </si>
  <si>
    <t>CO-L1256-00047</t>
  </si>
  <si>
    <t xml:space="preserve"> 562-2023-BID  </t>
  </si>
  <si>
    <t>Rigoberto Rodríguez Peralta</t>
  </si>
  <si>
    <t xml:space="preserve">Consultor asesoría -  Arquitecto Empresarial </t>
  </si>
  <si>
    <t>Asesorar y asistir técnicamente al Ministerio de Justicia y el Derecho en aspectos de arquitectura empresarial dentro de los proyectos que se adelantan en el marco del Programa de Transformación Digital de la Justicia en Colombia (Contrato de Préstamo BID 5283/OC-CO), en el subcomponente 2.2 relativo a los servicios de justicia ofrecidos por la Rama Ejecutiva, en lo relacionado con arquitectura empresarial.</t>
  </si>
  <si>
    <t>MJ-CO-L1256-26</t>
  </si>
  <si>
    <t>CO-L1256-00040</t>
  </si>
  <si>
    <t xml:space="preserve"> 717-2023-BID </t>
  </si>
  <si>
    <t>Apoyo logístico a la gestión del Programa</t>
  </si>
  <si>
    <t>Prestar los servicios como operador logístico para la organización y ejecución de eventos y demás actividades relacionadas, requeridas por el Programa para la Transformación Digital de la Justicia en Colombia, en el Subcomponente 2.2. del contrato de préstamo 5283/OC-CO a cargo del Ministerio de Justicia y del Derecho.</t>
  </si>
  <si>
    <t>MJ-CO-L1256-11</t>
  </si>
  <si>
    <t>CO-L1256-00027</t>
  </si>
  <si>
    <t xml:space="preserve"> 862-2023-BID </t>
  </si>
  <si>
    <t>Sandra calderón</t>
  </si>
  <si>
    <t>Consultor apoyo  gestión de  información Viceministerio de Promoción de la Justicia</t>
  </si>
  <si>
    <t>Brindar asesoría y apoyo al Viceministerio de Promoción de la Justicia en la gestión de estrategias para el aprovechamiento de la información de la gestion jurisdiccional para la toma de decisiones sectoriales</t>
  </si>
  <si>
    <t>Viceministra de Promoción de la Justicia</t>
  </si>
  <si>
    <t>MJ-CO-L1256-36</t>
  </si>
  <si>
    <t>CO-L1256-00049</t>
  </si>
  <si>
    <t xml:space="preserve"> 890-2023-BID  </t>
  </si>
  <si>
    <t>Gloria Calderón</t>
  </si>
  <si>
    <t>Consultor  apoyo a Comisarías de Familia en Definición de IVC(Inspección -Vigilancia y Control)</t>
  </si>
  <si>
    <t>Brindar apoyo y asesoria técnica especializada en la definición del Modelo de Inspección, Vigilancia y Control de la gestion de las Comisarías de Familia de conformidad con lo establecido en el Capítulo VII de la Ley 2126 de 2021 en el marco del Programa para la  Transformación Digital de la Justicia en Colombia</t>
  </si>
  <si>
    <t>Coordinador Comisarías de Familia</t>
  </si>
  <si>
    <t>MJ-CO-L1256-1</t>
  </si>
  <si>
    <t>CO-L1256-00001</t>
  </si>
  <si>
    <t>1184-2023-BID</t>
  </si>
  <si>
    <t>APCA Ernst &amp; Young S.A.S. - Softmanagement S.A.</t>
  </si>
  <si>
    <t>Consultoría Arquitectura detallada y fábrica de software</t>
  </si>
  <si>
    <t>“Realizar el diseño de la arquitectura empresarial detallada para la prestación de servicios judiciales que brindan las entidades que cumplen funciones jurisdiccionales del Ejecutivo, desarrollo e implementación mediante fábrica de software”</t>
  </si>
  <si>
    <t>MJ-CO-L1256-9</t>
  </si>
  <si>
    <t>CO-L1256-00025</t>
  </si>
  <si>
    <t>1186-2023-BID</t>
  </si>
  <si>
    <t>Juan Carlos Fúquen</t>
  </si>
  <si>
    <t>Arquitecto de Aplicaciones</t>
  </si>
  <si>
    <t>Brindar la asesoría y asistencia técnica al Ministerio de Justicia y del Derecho requerida dentro de los proyectos que se adelantan en el marco del Programa de Transformación Digital de la Justicia en Colombia (Contrato de Préstamo BID 5283/OC-CO), en lo relacionado con arquitectura de aplicaciones e interoperabilidad para el expediente digital de la gestión jurisdiccional de la Rama Ejecutiva</t>
  </si>
  <si>
    <t>MJ-CO-L1256-2</t>
  </si>
  <si>
    <t>CO-L1256-00020</t>
  </si>
  <si>
    <t>1218-2023-BID</t>
  </si>
  <si>
    <t xml:space="preserve">Ingenium Colombia </t>
  </si>
  <si>
    <t>Adquisición del licenciamiento, de Herramienta de software para Arquitectura Empresarial</t>
  </si>
  <si>
    <t xml:space="preserve">Adquirir el licenciamiento, configuración y despliegue de una Herramienta de software para la gestión de la Arquitectura Empresarial en modalidad de software como servicio – SaaS en el marco del Programa para la Transformación Digital de la Justicia en Colombia. </t>
  </si>
  <si>
    <t>MJ-CO-L1256-34</t>
  </si>
  <si>
    <t>CO-L1256-00048</t>
  </si>
  <si>
    <t>1130-2023-BID</t>
  </si>
  <si>
    <t xml:space="preserve">Jaime Honorio González Moreno </t>
  </si>
  <si>
    <t xml:space="preserve">Consultor Gestión del Cambio </t>
  </si>
  <si>
    <t xml:space="preserve">Diseñar y apoyar la implementación de la estrategia de sensibilización y gestión de cambio en el marco del Programa para la Transformación Digital de la Justicia en Colombia ejecutado por el Ministerio de Justicia y del Derecho- MJD. </t>
  </si>
  <si>
    <t>MJ-CO-L1256-46</t>
  </si>
  <si>
    <t>CO-L1256-00055</t>
  </si>
  <si>
    <t>1146-2023-BID</t>
  </si>
  <si>
    <t>Quality Group Services</t>
  </si>
  <si>
    <t>Adquisición de equipos de digitalización</t>
  </si>
  <si>
    <t xml:space="preserve">Adquirir equipos para digitalización de documentos en el marco del Programa para la Transformación Digital de la Justicia en Colombia. </t>
  </si>
  <si>
    <t>MJ-CO-L1256-48</t>
  </si>
  <si>
    <t>CO-L1256-00057</t>
  </si>
  <si>
    <t>1153-2023-BID</t>
  </si>
  <si>
    <t>Wendy Julieth Palacios Cabezas</t>
  </si>
  <si>
    <t>Especialista Financiero</t>
  </si>
  <si>
    <t xml:space="preserve">Realizar la gestión financiera del Programa para la Transformación Digital de la Justicia en Colombia (CO00007), financiado a través del Contrato de préstamo BID No. 5283/OC-CO-2 en el subcomponente 2.2 relativo a los servicios de justicia ofrecidos por la Rama Ejecutiva, cumpliendo las políticas del Banco, así como la normatividad local y los lineamientos institucionales, según corresponda, para alcanzar los objetivos propuestos del programa en el tiempo y la forma establecidos en el contrato de préstamo. </t>
  </si>
  <si>
    <t>MJ-CO-L1256-37</t>
  </si>
  <si>
    <t>CO-L1256-00050</t>
  </si>
  <si>
    <t>1182-2023-BID</t>
  </si>
  <si>
    <t>José Fernando Torres</t>
  </si>
  <si>
    <t>Consultor Dominio Legal</t>
  </si>
  <si>
    <t>Brindar apoyo y asesoría técnica especializada en la definición del dominio legal del expediente digital de las entidades del ejecutivo que adelantan funciones jurisdiccionales, en el marco del programa para la transformación digital de la justicia en Colombia.</t>
  </si>
  <si>
    <t>MJ-CO-L1256-41</t>
  </si>
  <si>
    <t>CO-L1256-00053</t>
  </si>
  <si>
    <t>1187-2023-BID</t>
  </si>
  <si>
    <t>Juan Manuel Caro</t>
  </si>
  <si>
    <t>Consultor Guía TI Organizacional</t>
  </si>
  <si>
    <t xml:space="preserve">Actualizar la Guía de Tecnologías de la Información para trámites jurisdiccionales de la rama ejecutiva en lo relacionado con los aspectos funcionales, organizacionales y de gestión para el Ministerio de Justicia y del Derecho. </t>
  </si>
  <si>
    <t>MJ-CO-L1256-47</t>
  </si>
  <si>
    <t>CO-L1256-00056</t>
  </si>
  <si>
    <t>1199-2023-BID</t>
  </si>
  <si>
    <t>Ángela María Mora</t>
  </si>
  <si>
    <t>Consultor Jurisdiccional</t>
  </si>
  <si>
    <t>Brindar apoyo y asesoría especializada en procesos jurisdiccionales adelantados por las entidades del ejecutivo en el marco del Programa para la Transformación Digital de la Justicia en Colombia.</t>
  </si>
  <si>
    <t>MJ-CO-L1256-39</t>
  </si>
  <si>
    <t>CO-L1256-00051</t>
  </si>
  <si>
    <t>1200-2023-BID</t>
  </si>
  <si>
    <t>Daniel Alejandro López</t>
  </si>
  <si>
    <t>Arquitecto Información</t>
  </si>
  <si>
    <t>Asesorar y asistir técnicamente al Ministerio de Justicia y del Derecho en aspectos de arquitectura de informacion dentro de los proyectos que se adelantan en el marco del Programa para la Transformación Digital de la Justicia en Colombia (Contrato de Préstamo BID 5283/OC- CO), en el subcomponente 2.2 relativo a los servicios de justicia ofrecidos por la Rama Ejecutiva.</t>
  </si>
  <si>
    <t>MJ-CO-L1256-42</t>
  </si>
  <si>
    <t>CO-L1256-00054</t>
  </si>
  <si>
    <t>1204-2023-BID</t>
  </si>
  <si>
    <t>Sebastián Ordoñez Rubiano</t>
  </si>
  <si>
    <t>Consultor Guía TI Técnico</t>
  </si>
  <si>
    <t>Actualizar la Guía de Tecnologías de la Información para trámites jurisdiccionales de la rama ejecutiva en lo relacionado con los aspectos de tecnologías de información y comunicaciones para el Ministerio de Justicia y del Derecho.</t>
  </si>
  <si>
    <t>MJ-CO-L1256-40</t>
  </si>
  <si>
    <t>CO-L1256-00052</t>
  </si>
  <si>
    <t>1208-2023-BID</t>
  </si>
  <si>
    <t>Osneider Pérez</t>
  </si>
  <si>
    <t>Consultor Arquitecto infraestructura</t>
  </si>
  <si>
    <t>Asesorar y asistir técnicamente al Ministerio de Justicia y del Derecho en aspectos de arquitectura de infraestructura dentro de los proyectos que se adelantan en el marco del Programa de Transformación Digital de la Justicia en Colombia (Contrato de Préstamo BID 5283/OC- CO), en el subcomponente 2.2 relativo a los servicios de justicia ofrecidos por la Rama Ejecutiva.</t>
  </si>
  <si>
    <t>MJ-CO-L1256-49-24</t>
  </si>
  <si>
    <t>CO-L1256-00058</t>
  </si>
  <si>
    <t>076-2024-BID</t>
  </si>
  <si>
    <t>Gerente</t>
  </si>
  <si>
    <t>Liderar integralmente, y conforme a las políticas del Banco, en forma proactiva y consensuada con las diferentes instancias involucradas, la ejecución del Programa para la Transformación Digital de Justicia en Colombia (CO-00007), financiado a través del Contrato de Préstamo BID Núm. 5283/OC-CO-2, en el subcomponente 2.2 relativo a los servicios de justicia ofrecidos por la Rama Ejecutiva, con el fin de alcanzar los objetivos propuestos en el tiempo y la forma establecidos en el mismo.</t>
  </si>
  <si>
    <t>MJ-CO-L1256-50-24</t>
  </si>
  <si>
    <t>CO-L1256-00002</t>
  </si>
  <si>
    <t>075-2024-BID</t>
  </si>
  <si>
    <t>Gabriela Rosa Velásquez Aristizábal</t>
  </si>
  <si>
    <t>Especialista adquisiciones</t>
  </si>
  <si>
    <t>Realizar la gestión de las adquisiciones del Programa  para la Transformación Digital de la Justicia en Colombia (CO-00007), financiado a través del Contrato de préstamo BID Núm. 5283/OC-CO-2 en el subcomponente 2.2 relativo a los servicios de justicia ofrecidos por la Rama Ejecutiva, cumpliendo con las políticas de adquisiciones del Banco y/o la normatividad local, según corresponda, de manera que se alcancen los objetivos propuestos en el tiempo y la forma establecidos en el contrato de préstamo.</t>
  </si>
  <si>
    <t>MJ-CO-L1256-51-24</t>
  </si>
  <si>
    <t>CO-L1256-00003</t>
  </si>
  <si>
    <t>078-2024-BID</t>
  </si>
  <si>
    <t>Wendy Palacios Cabezas</t>
  </si>
  <si>
    <t>Especialista Financiera</t>
  </si>
  <si>
    <t>Adelantar la gestión de financiera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los lineamientos institucionales, según corresponda, para alcanzar los objetivos propuestos del programa en el tiempo y la forma establecidos en el contrato de préstamo.</t>
  </si>
  <si>
    <t>MJ-CO-L1256-52-24</t>
  </si>
  <si>
    <t>CO-L1256-00004</t>
  </si>
  <si>
    <t>079-2024-BID</t>
  </si>
  <si>
    <t>Especialista Planeación</t>
  </si>
  <si>
    <t>MJ-CO-L1256-53-24</t>
  </si>
  <si>
    <t>CO-L1256-00005</t>
  </si>
  <si>
    <t>077-2024-BID</t>
  </si>
  <si>
    <t>Especialista TI</t>
  </si>
  <si>
    <t>MJ-CO-L1256-60-24</t>
  </si>
  <si>
    <t>CO-L1256-00012</t>
  </si>
  <si>
    <t>274-2024-BID</t>
  </si>
  <si>
    <t>Nelson Darío Mejía Fajardo</t>
  </si>
  <si>
    <t>Apoyo DJF</t>
  </si>
  <si>
    <t>Brindar acompañamiento técnico especializado para el seguimiento y asesoría en la implementación de las iniciativas del Programa para la Transformación Digital de la Justicia, desde las competencias de la Dirección de Justicia formal como dependencia misional del Ministerio de Justicia y del Derecho.</t>
  </si>
  <si>
    <t>MJ-CO-L1256-58-24</t>
  </si>
  <si>
    <t>CO-L1256-00010</t>
  </si>
  <si>
    <t>430-2024-BID</t>
  </si>
  <si>
    <t>Angela María Mora Soto</t>
  </si>
  <si>
    <t>Funciones jurisdiccionales</t>
  </si>
  <si>
    <t>Brindar apoyo y asesoría especializada en procesos jurisdiccionales adelantados por las entidades del ejecutivo en el marco del Programa para la Transformación Digital de la Justicia en Colombia</t>
  </si>
  <si>
    <t>MJ-CO-L1256-56-24</t>
  </si>
  <si>
    <t>CO-L1256-00008</t>
  </si>
  <si>
    <t>431-2024-BID</t>
  </si>
  <si>
    <t>Daniel Alejandro López Monsalve</t>
  </si>
  <si>
    <t>Arquitecto información</t>
  </si>
  <si>
    <t>Brindar asesoría y acompañamiento técnico en arquitectura de información en el marco del Programa para la Transformación Digital de la Justicia en Colombia (Contrato de Préstamo BID 5283/OC-CO), en el subcomponente 2.2 relativo a los servicios de justicia ofrecidos por la Rama Ejecutiva</t>
  </si>
  <si>
    <t>MJ-CO-L1256-55-24</t>
  </si>
  <si>
    <t>CO-L1256-00007</t>
  </si>
  <si>
    <t>432-2024-BID</t>
  </si>
  <si>
    <t>Juan Carlos Fuquen Barreto</t>
  </si>
  <si>
    <t>Arquitecto sw e interoperabilidad</t>
  </si>
  <si>
    <t>Brindar asesoría y acompañamiento técnico en arquitectura de aplicaciones e interoperabilidad en el marco del Programa para la Transformación Digital de la Justicia en Colombia (Contrato de Préstamo BID 5283/OC-CO), en el subcomponente 2.2 relativo a los servicios de justicia ofrecidos por la Rama Ejecutiva</t>
  </si>
  <si>
    <t>MJ-CO-L1256-57-24</t>
  </si>
  <si>
    <t>CO-L1256-00009</t>
  </si>
  <si>
    <t>433-2024-BID</t>
  </si>
  <si>
    <t>Osneider Orlando Pérez Torrado</t>
  </si>
  <si>
    <t>Arquitecto infraestructura</t>
  </si>
  <si>
    <t>Brindar asesoría y acompañamiento técnico en arquitectura de infraestructura en el marco del Programa para la Transformación Digital de la Justicia en Colombia (Contrato de Préstamo BID 5283/OC-CO), en el subcomponente 2.2 relativo a los servicios de justicia ofrecidos por la Rama Ejecutiva</t>
  </si>
  <si>
    <t>MJ-CO-L1256-61-24</t>
  </si>
  <si>
    <t>CO-L1256-00013</t>
  </si>
  <si>
    <t>434-2024-BID</t>
  </si>
  <si>
    <t>Sandra Liliana Calderón Castellanos</t>
  </si>
  <si>
    <t>Gestión de información</t>
  </si>
  <si>
    <t>Brindar asesoría y apoyo al Viceministerio de Promoción de la Justicia en la gestión de estrategias para el aprovechamiento de la información de la gestión jurisdiccional para la toma de decisiones sectoriales en el marco del programa para la transformación digital de la justicia en Colombia</t>
  </si>
  <si>
    <t>MJ-CO-L1256-54-24</t>
  </si>
  <si>
    <t>CO-L1256-00006</t>
  </si>
  <si>
    <t>542-2024-BID</t>
  </si>
  <si>
    <t>Alejandro Díaz Gutiérrez</t>
  </si>
  <si>
    <t>Arquitecto empresarial</t>
  </si>
  <si>
    <t>Asesorar y asistir técnicamente al Ministerio de Justicia y el derecho en aspectos de arquitectura empresarial dentro de los proyectos que se adelantan en el marco del Programa de Transformación Digital de la Justicia en Colombia (Contrato de Préstamo BID 5283/OC-CO), en el subcomponente 2.2 relativo a los servicios de justicia ofrecidos por la Rama Ejecutiva, en lo relacionado con arquitectura empresarial</t>
  </si>
  <si>
    <t>MJ-CO-L1256-62-24</t>
  </si>
  <si>
    <t>CO-L1256-00014</t>
  </si>
  <si>
    <t>560-2024-BID</t>
  </si>
  <si>
    <t>Pubblica S.A.S.</t>
  </si>
  <si>
    <t>Servicios logísticos</t>
  </si>
  <si>
    <t>Prestar los servicios como operador logístico para la organización y ejecución de eventos y demás actividades relacionadas, requeridas por el Programa para la Transformación Digital de la Justicia en Colombia, del subcomponente 2.2. del contrato de préstamo 5283/OC-CO a cargo del Ministerio de Justicia y del Derecho</t>
  </si>
  <si>
    <t>MJ-CO-L1256-59-24</t>
  </si>
  <si>
    <t>CO-L1256-00011</t>
  </si>
  <si>
    <t>573-2024-BID</t>
  </si>
  <si>
    <t>Rubén Darío González Hernández</t>
  </si>
  <si>
    <t>Consultor procesos</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</si>
  <si>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</si>
  <si>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MJ-CO-L1256-64-24</t>
  </si>
  <si>
    <t>CO-L1256-00016</t>
  </si>
  <si>
    <t>578-2024-BID</t>
  </si>
  <si>
    <t>Gloria Liliana Calderón Cruz</t>
  </si>
  <si>
    <t>Consultor IVC</t>
  </si>
  <si>
    <t>Asesorar y acompañar técnicamente la implementación del sistema y procedimiento de IVC de comisarías de familia en cumplimiento de la Ley 2126 de 2021, con observancia de las mejores prácticas identificadas por la OCDE en materia de cumplimiento normativo e inspecciones, así como adelantar mesas de trabajo de planeación estratégica entre la Dirección de Justicia Formal el GIT de Comisarías de Familia y las Oficinas Asesoras de Planeación y  de Control Interno y otras dependencias de la entidad, con el objetivo de afianzar la operatividad y formalizar los procesos y procedimientos de IVC de Comisarías de Familia</t>
  </si>
  <si>
    <t>MJ-CO-L1256-63-24</t>
  </si>
  <si>
    <t>CO-L1256-00015</t>
  </si>
  <si>
    <t>617-2024-BID</t>
  </si>
  <si>
    <t>José Efraín Ramírez Franco</t>
  </si>
  <si>
    <t>Consultor negocio</t>
  </si>
  <si>
    <t>Brindar apoyo y asesoría como analista de negocio, para analizar y modelar los procesos de negocio, el levantamiento de los requerimientos de negocio y funcionales del proceso de “Comisarías de Familia, Consultorios Jurídicos y LegalApp” de la Dirección de Justicia Formal, en el marco del Programa para la Transformación Digital de la Justicia en Colombia</t>
  </si>
  <si>
    <t>MJ-CO-L1256-65-24</t>
  </si>
  <si>
    <t>CO-L1256-00017</t>
  </si>
  <si>
    <t>644-2024-BID</t>
  </si>
  <si>
    <t>MJ-CO-L1256-66-24</t>
  </si>
  <si>
    <t>CO-L1256-00018</t>
  </si>
  <si>
    <t>732-2024-BID</t>
  </si>
  <si>
    <t>Juan Manuel Caro González</t>
  </si>
  <si>
    <t>Perfeccionamiento Guía TI</t>
  </si>
  <si>
    <t>Realizar el perfeccionamiento integral de la Guía de Transformación Digital para la Gestión de trámites jurisdiccionales y aplicar la nueva metodología de medición del nivel de madurez digital de las entidades con funciones jurisdiccionales de la rama ejecutiva -EFJE</t>
  </si>
  <si>
    <t>MJ-CO-L1256-67-24</t>
  </si>
  <si>
    <t>CO-L1256-00019</t>
  </si>
  <si>
    <t>785-2024-BID</t>
  </si>
  <si>
    <t>Leonel Reyes Bustamante</t>
  </si>
  <si>
    <t>Diseñador</t>
  </si>
  <si>
    <t>Prestar servicios de consultoría individual al Ministerio de Justicia y del Derecho para fortalecer el posicionamiento digital orientados a la promoción de los servicios y oferta institucional en materia de acceso a la justicia que lidera la Dirección de Justicia Formal en el marco del programa para la transformación digital de la justicia en Colombia</t>
  </si>
  <si>
    <t>MJ-CO-L1256-P00068-24</t>
  </si>
  <si>
    <t>CO-L1256-00059</t>
  </si>
  <si>
    <t>779-2024-BID</t>
  </si>
  <si>
    <t>Sergio González Rey</t>
  </si>
  <si>
    <t>MJ-CO-L1256-69-25</t>
  </si>
  <si>
    <t>CO-L1256-P00060-25</t>
  </si>
  <si>
    <t>066-2025-BID</t>
  </si>
  <si>
    <t>MJ-CO-L1256-70-25</t>
  </si>
  <si>
    <t>CO-L1256-P00061-25</t>
  </si>
  <si>
    <t>067-2025-BID</t>
  </si>
  <si>
    <t>MJ-CO-L1256-71-25</t>
  </si>
  <si>
    <t>CO-L1256-P00062-25</t>
  </si>
  <si>
    <t>068-2025-BID</t>
  </si>
  <si>
    <t>MJ-CO-L1256-72-25</t>
  </si>
  <si>
    <t>CO-L1256-P00063-25</t>
  </si>
  <si>
    <t>069-2025-BID</t>
  </si>
  <si>
    <t>MJ-CO-L1256-73-25</t>
  </si>
  <si>
    <t>CO-L1256-P00064-25</t>
  </si>
  <si>
    <t>070-2025-BID</t>
  </si>
  <si>
    <t>MJ-CO-L1256-74-25</t>
  </si>
  <si>
    <t>CO-L1256-P00065-25</t>
  </si>
  <si>
    <t>071-2025-BID</t>
  </si>
  <si>
    <t>MJ-CO-L1256-80-25</t>
  </si>
  <si>
    <t>CO-L1256-P00071-25</t>
  </si>
  <si>
    <t>072-2025-BID</t>
  </si>
  <si>
    <t>MJ-CO-L1256-81-25</t>
  </si>
  <si>
    <t>CO-L1256-P00072-25</t>
  </si>
  <si>
    <t>119-2025-BID</t>
  </si>
  <si>
    <t>Brindar asesoría como analista de negocio, para analizar y modelar los 
procesos de negocio, el levantamiento de los requerimientos de negocio y 
funcionales del proceso de “Comisarías de Familia, Consultorios Jurídicos y 
LegalApp” de la Dirección de Justicia Formal y en la implementación del 
Sistema de Servicios de Justicia del Ejecutivo – JustiFácil, “Comisarías de 
Familia, Consultorios Jurídicos y LegalApp”, en el marco del Programa para 
la Transformación Digital de la Justicia en Colombia</t>
  </si>
  <si>
    <t>MJ-CO-L1256-75-25</t>
  </si>
  <si>
    <t>CO-L1256-P00066-25</t>
  </si>
  <si>
    <t>195-2025-BID</t>
  </si>
  <si>
    <t>MJ-CO-L1256-76-25</t>
  </si>
  <si>
    <t>CO-L1256-P00067-25</t>
  </si>
  <si>
    <t>196-2025-BID</t>
  </si>
  <si>
    <t>MJ-CO-L1256-77-25</t>
  </si>
  <si>
    <t>CO-L1256-P00068-25</t>
  </si>
  <si>
    <t>197-2025-BID</t>
  </si>
  <si>
    <t>MJ-CO-L1256-78-25</t>
  </si>
  <si>
    <t>CO-L1256-P00069-25</t>
  </si>
  <si>
    <t>198-2025-BID</t>
  </si>
  <si>
    <t>MJ-CO-L1256-84-25</t>
  </si>
  <si>
    <t>CO-L1256-P00075-25</t>
  </si>
  <si>
    <t>199-2025-BID</t>
  </si>
  <si>
    <t>Líder Técnico Justifácil</t>
  </si>
  <si>
    <t>Brindar acompañamiento técnico especializado para la Operación del Sistema de Servicios de Justicia del Ejecutivo – JustiFácil, en los temas de interoperabilidad y soporte técnico para el desarrollo y gestión de la plataforma, en el marco del Programa para la Transformación Digital de la Justicia en Colombia</t>
  </si>
  <si>
    <t>MJ-CO-L1256-87-25</t>
  </si>
  <si>
    <t>CO-L1256-P00078-25</t>
  </si>
  <si>
    <t>532-2025-BID</t>
  </si>
  <si>
    <t>Yinci Yurith Daza Melo</t>
  </si>
  <si>
    <t>Prestar servicios profesionales a la Dirección de Justicia Formal para la gestión de las actividades de promoción de la oferta institucional, el diseño de materiales gráficos, diagramación de documentos técnicos y producción de material audiovisual, en el marco del Programa para la Transformación Digital de la Justicia en Colombia.</t>
  </si>
  <si>
    <t>MJ-CO-L1256-79-25</t>
  </si>
  <si>
    <t>CO-L1256-P00070-25</t>
  </si>
  <si>
    <t>565-2025-BID</t>
  </si>
  <si>
    <t>MJ-CO-L1256-83-25</t>
  </si>
  <si>
    <t>CO-L1256-P00074-25</t>
  </si>
  <si>
    <t>571-2025-BID</t>
  </si>
  <si>
    <t>Juan Camilo Muñoz Ruiz</t>
  </si>
  <si>
    <t>Líder Funcional Justifácil</t>
  </si>
  <si>
    <t>Brindar acompañamiento funcional y coordinar la Operación del Sistema de Servicios de Justicia del Ejecutivo – JustiFácil, en el marco del Programa para la Transformación Digital de la Justicia en Colombia.</t>
  </si>
  <si>
    <t>MJ-CO-L1256-85-25</t>
  </si>
  <si>
    <t>CO-L1256-P00076-25</t>
  </si>
  <si>
    <t>603-2025-BID</t>
  </si>
  <si>
    <t>Juan Carlos  Valdés Rosales</t>
  </si>
  <si>
    <t>Consultor apoyo Justifácil</t>
  </si>
  <si>
    <t>Brindar apoyo funcional para la Operación Sistema de Servicios de Justicia del Ejecutivo – JustiFácil y en la promoción de servicios y del observatorio de Justicia, en el marco del Programa para la Transformación Digital de la Justicia en Colombia.</t>
  </si>
  <si>
    <t>MJ-CO-L1256-86-25</t>
  </si>
  <si>
    <t>CO-L1256-P00077-25</t>
  </si>
  <si>
    <t>604-2025-BID</t>
  </si>
  <si>
    <t>Nicolás Gutiérrez Bermúdez</t>
  </si>
  <si>
    <t>Brindar apoyo funcional en la Operación del Sistema de Servicios de Justicia del Ejecutivo – JustiFácil en la gestión de requerimientos ciudadanos y la capacitación y apropiación de la herramienta, en el marco del Programa para la Transformación Digital de la Justicia en Colombia.</t>
  </si>
  <si>
    <t>TIPO</t>
  </si>
  <si>
    <t>LUGAR EJECUCIÓN</t>
  </si>
  <si>
    <t>FECHA SUSCRIPCIÓN</t>
  </si>
  <si>
    <t>AÑO</t>
  </si>
  <si>
    <t>PORTAL CLIENTE</t>
  </si>
  <si>
    <t>Consultor individual</t>
  </si>
  <si>
    <t>Bogotá D.C.</t>
  </si>
  <si>
    <t>Consultoría de Firmas</t>
  </si>
  <si>
    <t>Servicios de no consultoría</t>
  </si>
  <si>
    <t>Adquisición de Bienes</t>
  </si>
  <si>
    <t>ESTATUS</t>
  </si>
  <si>
    <t>Terminado</t>
  </si>
  <si>
    <t>Terminado anticipadamente</t>
  </si>
  <si>
    <t>CO-L1256-P00080-25</t>
  </si>
  <si>
    <t>CO-L1256-P00085-25</t>
  </si>
  <si>
    <t>MJ-CO-L1256-94-25</t>
  </si>
  <si>
    <t>MJ-CO-L1256-89-25</t>
  </si>
  <si>
    <t>710-2025</t>
  </si>
  <si>
    <t>743-2025</t>
  </si>
  <si>
    <t>Director de Justicia Formal MJD/Coordinadora Grupo de Gestión Documental</t>
  </si>
  <si>
    <t>Ingenium Colombia S.A.S.</t>
  </si>
  <si>
    <t>Icubo Solutions S.A.S.</t>
  </si>
  <si>
    <t>Capacitación Abacus y soporte especializado</t>
  </si>
  <si>
    <t>Prestar la capacitación avanzada y acompañamiento técnico especializado en el uso de la herramienta de Arquitectura Empresarial ABACUS</t>
  </si>
  <si>
    <t>Fortalecimiento del centro de excelencia en datos (CoED) mediante la implementación de nuevos conjuntos de datos y la realización de un piloto de uso de IA para Legalapp del Ministerio de Justicia y del Derecho</t>
  </si>
  <si>
    <t xml:space="preserve">Terminado </t>
  </si>
  <si>
    <t>Consultor acompañamiento medición nivel de madurez digital</t>
  </si>
  <si>
    <t>Adquisición créditos Azure en la nube</t>
  </si>
  <si>
    <t>Brindar asesoría y acompañamiento especializado en la medición del nivel de madurez digital de las entidades con funciones jurisdiccionales de la rama ejecutiva –EFJE</t>
  </si>
  <si>
    <t>Adquisición de servicios tecnológicos y conexos en la nube para el Ministerio de Justicia y del Derecho</t>
  </si>
  <si>
    <t>Controles Empresariales S.A.S.</t>
  </si>
  <si>
    <t>Consultor diseñador</t>
  </si>
  <si>
    <t>Fortalecimiento CoED y piloto legalapp</t>
  </si>
  <si>
    <t xml:space="preserve">PROGRAMA PARA LA TRANSFORMACIÓN DIGITAL DE LA JUSTICIA EN COLOMBIA - CONTRATO DE PRÉSTAMO 5283 /OC-CO -2 </t>
  </si>
  <si>
    <t>CO-L1256-P00097-26</t>
  </si>
  <si>
    <t>CO-L1256-P00098-26</t>
  </si>
  <si>
    <t>CO-L1256-P00099-26</t>
  </si>
  <si>
    <t>CO-L1256-P00100-26</t>
  </si>
  <si>
    <t>CO-L1256-P00101-26</t>
  </si>
  <si>
    <t>380-2026-BID</t>
  </si>
  <si>
    <t>390-2026-BID</t>
  </si>
  <si>
    <t>389-2026-BID</t>
  </si>
  <si>
    <t>225-2026-BID</t>
  </si>
  <si>
    <t>381-2026-BID</t>
  </si>
  <si>
    <t>En ejecución</t>
  </si>
  <si>
    <t>MJ-CO-L1256-105-26</t>
  </si>
  <si>
    <t>MJ-CO-L1256-106-26</t>
  </si>
  <si>
    <t>MJ-CO-L1256-107-26</t>
  </si>
  <si>
    <t>MJ-CO-L1256-108-26</t>
  </si>
  <si>
    <t>MJ-CO-L1256-109-26</t>
  </si>
  <si>
    <t>INFORMACIÓN ACUMULADA ADQUISICIONES  DEL PROGRAMA AL CORTE ABRIL 26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</si>
</sst>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_-;\-&quot;$&quot;\ * #,##0_-;_-&quot;$&quot;\ * &quot;-&quot;??_-;_-@_-"/>
    <numFmt numFmtId="165" formatCode="_-* #,##0_-;\-* #,##0_-;_-* &quot;-&quot;??_-;_-@_-"/>
  </numFmts>
  <fonts count="9" x14ac:knownFonts="1">
    <font>
      <sz val="10"/>
      <name val="Arial"/>
      <family val="2"/>
    </font>
    <font>
      <sz val="10"/>
      <name val="Arial"/>
      <family val="2"/>
    </font>
    <font>
      <b/>
      <sz val="10"/>
      <name val="Arial"/>
      <family val="2"/>
    </font>
    <font>
      <b/>
      <sz val="12"/>
      <name val="Calibri"/>
      <family val="2"/>
      <scheme val="minor"/>
    </font>
    <font>
      <sz val="10"/>
      <name val="Calibri"/>
      <family val="2"/>
      <scheme val="minor"/>
    </font>
    <font>
      <b/>
      <sz val="10"/>
      <name val="Calibri"/>
      <family val="2"/>
      <scheme val="minor"/>
    </font>
    <font>
      <b/>
      <sz val="10"/>
      <color rgb="FFFFFFFF"/>
      <name val="Calibri"/>
      <family val="2"/>
      <scheme val="minor"/>
    </font>
    <font>
      <sz val="10"/>
      <color rgb="FF000000"/>
      <name val="Calibri"/>
      <family val="2"/>
      <scheme val="minor"/>
    </font>
    <font>
      <sz val="10"/>
      <color theme="1"/>
      <name val="Calibri"/>
      <family val="2"/>
      <scheme val="minor"/>
    </font>
  </fonts>
  <fills count="8">
    <fill>
      <patternFill patternType="none"/>
    </fill>
    <fill>
      <patternFill patternType="gray125"/>
    </fill>
    <fill>
      <patternFill patternType="solid">
        <fgColor rgb="FF002060"/>
        <bgColor rgb="FF000000"/>
      </patternFill>
    </fill>
    <fill>
      <patternFill patternType="solid">
        <fgColor theme="0" tint="-4.9989318521683403E-2"/>
        <bgColor rgb="FF000000"/>
      </patternFill>
    </fill>
    <fill>
      <patternFill patternType="solid">
        <fgColor theme="0" tint="-0.14999847407452621"/>
        <bgColor rgb="FF000000"/>
      </patternFill>
    </fill>
    <fill>
      <patternFill patternType="solid">
        <fgColor theme="0" tint="-0.249977111117893"/>
        <bgColor rgb="FF000000"/>
      </patternFill>
    </fill>
    <fill>
      <patternFill patternType="solid">
        <fgColor theme="0" tint="-0.499984740745262"/>
        <bgColor rgb="FF000000"/>
      </patternFill>
    </fill>
    <fill>
      <patternFill patternType="solid">
        <fgColor theme="0" tint="-0.34998626667073579"/>
        <bgColor rgb="FF000000"/>
      </patternFill>
    </fill>
  </fills>
  <borders count="7">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style="thin">
        <color rgb="FFFFFFFF"/>
      </right>
      <top/>
      <bottom style="thin">
        <color rgb="FFFFFFFF"/>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81">
    <xf numFmtId="0" fontId="0" fillId="0" borderId="0" xfId="0"/>
    <xf numFmtId="0" fontId="4" fillId="0" borderId="0" xfId="0" applyFont="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14" fontId="6" fillId="2" borderId="2" xfId="0" applyNumberFormat="1" applyFont="1" applyFill="1" applyBorder="1" applyAlignment="1">
      <alignment horizontal="center" vertical="center" wrapText="1"/>
    </xf>
    <xf numFmtId="0" fontId="4" fillId="0" borderId="0" xfId="0" applyFont="1" applyAlignment="1">
      <alignment horizontal="center" vertical="center"/>
    </xf>
    <xf numFmtId="3" fontId="4" fillId="0" borderId="0" xfId="0" applyNumberFormat="1" applyFont="1"/>
    <xf numFmtId="14" fontId="4" fillId="0" borderId="0" xfId="0" applyNumberFormat="1" applyFont="1"/>
    <xf numFmtId="0" fontId="5"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4" xfId="0" applyFont="1" applyFill="1" applyBorder="1" applyAlignment="1">
      <alignment horizontal="left" vertical="center" wrapText="1"/>
    </xf>
    <xf numFmtId="0" fontId="4" fillId="3" borderId="4" xfId="0" applyFont="1" applyFill="1" applyBorder="1" applyAlignment="1">
      <alignment vertical="center" wrapText="1"/>
    </xf>
    <xf numFmtId="0" fontId="7" fillId="3" borderId="4" xfId="0" applyFont="1" applyFill="1" applyBorder="1" applyAlignment="1">
      <alignment vertical="center" wrapText="1"/>
    </xf>
    <xf numFmtId="14" fontId="4" fillId="3" borderId="4" xfId="0" applyNumberFormat="1" applyFont="1" applyFill="1" applyBorder="1" applyAlignment="1">
      <alignment vertical="center" wrapText="1"/>
    </xf>
    <xf numFmtId="14" fontId="4" fillId="3" borderId="4" xfId="0" applyNumberFormat="1" applyFont="1" applyFill="1" applyBorder="1" applyAlignment="1">
      <alignment vertical="center"/>
    </xf>
    <xf numFmtId="164" fontId="7" fillId="3" borderId="4" xfId="2" applyNumberFormat="1" applyFont="1" applyFill="1" applyBorder="1" applyAlignment="1">
      <alignment vertical="center" wrapText="1"/>
    </xf>
    <xf numFmtId="165" fontId="7" fillId="3" borderId="4" xfId="1" applyNumberFormat="1" applyFont="1" applyFill="1" applyBorder="1" applyAlignment="1">
      <alignment vertical="center" wrapText="1"/>
    </xf>
    <xf numFmtId="0" fontId="5"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4" fillId="3" borderId="6" xfId="0" applyFont="1" applyFill="1" applyBorder="1" applyAlignment="1">
      <alignment vertical="center" wrapText="1"/>
    </xf>
    <xf numFmtId="0" fontId="7" fillId="3" borderId="6" xfId="0" applyFont="1" applyFill="1" applyBorder="1" applyAlignment="1">
      <alignment vertical="center" wrapText="1"/>
    </xf>
    <xf numFmtId="14" fontId="4" fillId="3" borderId="6" xfId="0" applyNumberFormat="1" applyFont="1" applyFill="1" applyBorder="1" applyAlignment="1">
      <alignment vertical="center" wrapText="1"/>
    </xf>
    <xf numFmtId="14" fontId="4" fillId="3" borderId="6" xfId="0" applyNumberFormat="1" applyFont="1" applyFill="1" applyBorder="1" applyAlignment="1">
      <alignment vertical="center"/>
    </xf>
    <xf numFmtId="164" fontId="7" fillId="3" borderId="6" xfId="2" applyNumberFormat="1" applyFont="1" applyFill="1" applyBorder="1" applyAlignment="1">
      <alignment vertical="center" wrapText="1"/>
    </xf>
    <xf numFmtId="165" fontId="7" fillId="3" borderId="6" xfId="1" applyNumberFormat="1" applyFont="1" applyFill="1" applyBorder="1" applyAlignment="1">
      <alignment vertical="center" wrapText="1"/>
    </xf>
    <xf numFmtId="0" fontId="5"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4" xfId="0" applyFont="1" applyFill="1" applyBorder="1" applyAlignment="1">
      <alignment horizontal="left" vertical="center" wrapText="1"/>
    </xf>
    <xf numFmtId="0" fontId="4" fillId="4" borderId="6" xfId="0" applyFont="1" applyFill="1" applyBorder="1" applyAlignment="1">
      <alignment vertical="center" wrapText="1"/>
    </xf>
    <xf numFmtId="0" fontId="7" fillId="4" borderId="6" xfId="0" applyFont="1" applyFill="1" applyBorder="1" applyAlignment="1">
      <alignment vertical="center" wrapText="1"/>
    </xf>
    <xf numFmtId="0" fontId="7" fillId="4" borderId="4" xfId="0" applyFont="1" applyFill="1" applyBorder="1" applyAlignment="1">
      <alignment vertical="center" wrapText="1"/>
    </xf>
    <xf numFmtId="14" fontId="4" fillId="4" borderId="6" xfId="0" applyNumberFormat="1" applyFont="1" applyFill="1" applyBorder="1" applyAlignment="1">
      <alignment vertical="center" wrapText="1"/>
    </xf>
    <xf numFmtId="14" fontId="4" fillId="4" borderId="6" xfId="0" applyNumberFormat="1" applyFont="1" applyFill="1" applyBorder="1" applyAlignment="1">
      <alignment vertical="center"/>
    </xf>
    <xf numFmtId="164" fontId="7" fillId="4" borderId="6" xfId="2" applyNumberFormat="1" applyFont="1" applyFill="1" applyBorder="1" applyAlignment="1">
      <alignment vertical="center" wrapText="1"/>
    </xf>
    <xf numFmtId="3" fontId="7" fillId="4" borderId="6" xfId="0" applyNumberFormat="1" applyFont="1" applyFill="1" applyBorder="1" applyAlignment="1">
      <alignment vertical="center" wrapText="1"/>
    </xf>
    <xf numFmtId="0" fontId="4" fillId="4" borderId="4" xfId="0" applyFont="1" applyFill="1" applyBorder="1" applyAlignment="1">
      <alignment vertical="center" wrapText="1"/>
    </xf>
    <xf numFmtId="0" fontId="7" fillId="4" borderId="6" xfId="0" applyFont="1" applyFill="1" applyBorder="1" applyAlignment="1">
      <alignment horizontal="left" vertical="center" wrapText="1"/>
    </xf>
    <xf numFmtId="164" fontId="4" fillId="4" borderId="6" xfId="2" applyNumberFormat="1" applyFont="1" applyFill="1" applyBorder="1" applyAlignment="1">
      <alignment vertical="center" wrapText="1"/>
    </xf>
    <xf numFmtId="0" fontId="5"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6" xfId="0" applyFont="1" applyFill="1" applyBorder="1" applyAlignment="1">
      <alignment horizontal="left" vertical="center" wrapText="1"/>
    </xf>
    <xf numFmtId="0" fontId="4" fillId="5" borderId="6" xfId="0" applyFont="1" applyFill="1" applyBorder="1" applyAlignment="1">
      <alignment vertical="center" wrapText="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14" fontId="4" fillId="5" borderId="6" xfId="0" applyNumberFormat="1" applyFont="1" applyFill="1" applyBorder="1" applyAlignment="1">
      <alignment vertical="center" wrapText="1"/>
    </xf>
    <xf numFmtId="14" fontId="4" fillId="5" borderId="6" xfId="0" applyNumberFormat="1" applyFont="1" applyFill="1" applyBorder="1" applyAlignment="1">
      <alignment vertical="center"/>
    </xf>
    <xf numFmtId="164" fontId="4" fillId="5" borderId="6" xfId="2" applyNumberFormat="1" applyFont="1" applyFill="1" applyBorder="1" applyAlignment="1">
      <alignment vertical="center" wrapText="1"/>
    </xf>
    <xf numFmtId="3" fontId="4" fillId="5" borderId="6" xfId="0" applyNumberFormat="1" applyFont="1" applyFill="1" applyBorder="1" applyAlignment="1">
      <alignment vertical="center" wrapText="1"/>
    </xf>
    <xf numFmtId="0" fontId="4" fillId="5" borderId="4" xfId="0" applyFont="1" applyFill="1" applyBorder="1" applyAlignment="1">
      <alignment vertical="center" wrapText="1"/>
    </xf>
    <xf numFmtId="0" fontId="5"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4" fillId="6" borderId="6" xfId="0" applyFont="1" applyFill="1" applyBorder="1" applyAlignment="1">
      <alignment vertical="center" wrapText="1"/>
    </xf>
    <xf numFmtId="0" fontId="7" fillId="6" borderId="6" xfId="0" applyFont="1" applyFill="1" applyBorder="1" applyAlignment="1">
      <alignment vertical="center" wrapText="1"/>
    </xf>
    <xf numFmtId="0" fontId="7" fillId="6" borderId="4" xfId="0" applyFont="1" applyFill="1" applyBorder="1" applyAlignment="1">
      <alignment vertical="center" wrapText="1"/>
    </xf>
    <xf numFmtId="14" fontId="4" fillId="6" borderId="6" xfId="0" applyNumberFormat="1" applyFont="1" applyFill="1" applyBorder="1" applyAlignment="1">
      <alignment vertical="center" wrapText="1"/>
    </xf>
    <xf numFmtId="14" fontId="4" fillId="6" borderId="6" xfId="0" applyNumberFormat="1" applyFont="1" applyFill="1" applyBorder="1" applyAlignment="1">
      <alignment vertical="center"/>
    </xf>
    <xf numFmtId="164" fontId="4" fillId="6" borderId="6" xfId="2" applyNumberFormat="1" applyFont="1" applyFill="1" applyBorder="1" applyAlignment="1">
      <alignment vertical="center" wrapText="1"/>
    </xf>
    <xf numFmtId="3" fontId="4" fillId="6" borderId="6" xfId="0" applyNumberFormat="1" applyFont="1" applyFill="1" applyBorder="1" applyAlignment="1">
      <alignment vertical="center" wrapText="1"/>
    </xf>
    <xf numFmtId="0" fontId="4" fillId="6" borderId="4" xfId="0" applyFont="1" applyFill="1" applyBorder="1" applyAlignment="1">
      <alignment vertical="center" wrapText="1"/>
    </xf>
    <xf numFmtId="0" fontId="5" fillId="7" borderId="5"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6" xfId="0" applyFont="1" applyFill="1" applyBorder="1" applyAlignment="1">
      <alignment horizontal="left" vertical="center" wrapText="1"/>
    </xf>
    <xf numFmtId="0" fontId="4" fillId="7" borderId="6" xfId="0" applyFont="1" applyFill="1" applyBorder="1" applyAlignment="1">
      <alignment vertical="center" wrapText="1"/>
    </xf>
    <xf numFmtId="0" fontId="7" fillId="7" borderId="6" xfId="0" applyFont="1" applyFill="1" applyBorder="1" applyAlignment="1">
      <alignment vertical="center" wrapText="1"/>
    </xf>
    <xf numFmtId="0" fontId="7" fillId="7" borderId="4" xfId="0" applyFont="1" applyFill="1" applyBorder="1" applyAlignment="1">
      <alignment vertical="center" wrapText="1"/>
    </xf>
    <xf numFmtId="14" fontId="4" fillId="7" borderId="6" xfId="0" applyNumberFormat="1" applyFont="1" applyFill="1" applyBorder="1" applyAlignment="1">
      <alignment vertical="center" wrapText="1"/>
    </xf>
    <xf numFmtId="14" fontId="4" fillId="7" borderId="6" xfId="0" applyNumberFormat="1" applyFont="1" applyFill="1" applyBorder="1" applyAlignment="1">
      <alignment vertical="center"/>
    </xf>
    <xf numFmtId="164" fontId="4" fillId="7" borderId="6" xfId="2" applyNumberFormat="1" applyFont="1" applyFill="1" applyBorder="1" applyAlignment="1">
      <alignment vertical="center" wrapText="1"/>
    </xf>
    <xf numFmtId="3" fontId="4" fillId="7" borderId="6" xfId="0" applyNumberFormat="1" applyFont="1" applyFill="1" applyBorder="1" applyAlignment="1">
      <alignment vertical="center" wrapText="1"/>
    </xf>
    <xf numFmtId="0" fontId="4" fillId="7" borderId="4" xfId="0" applyFont="1" applyFill="1" applyBorder="1" applyAlignment="1">
      <alignment vertical="center" wrapText="1"/>
    </xf>
    <xf numFmtId="14" fontId="8" fillId="6" borderId="6" xfId="0" applyNumberFormat="1" applyFont="1" applyFill="1" applyBorder="1" applyAlignment="1">
      <alignment vertical="center"/>
    </xf>
    <xf numFmtId="44" fontId="4" fillId="5" borderId="6" xfId="2" applyFont="1" applyFill="1" applyBorder="1" applyAlignment="1">
      <alignment vertical="center" wrapText="1"/>
    </xf>
    <xf numFmtId="164" fontId="4" fillId="0" borderId="0" xfId="0" applyNumberFormat="1" applyFont="1"/>
    <xf numFmtId="0" fontId="3" fillId="0" borderId="0" xfId="0" applyFont="1" applyAlignment="1">
      <alignment horizontal="center"/>
    </xf>
    <xf numFmtId="0" fontId="5" fillId="0" borderId="0" xfId="0" applyFont="1" applyAlignment="1">
      <alignment horizont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E041D-B3FE-4262-829B-5AE94108CA8D}">
  <dimension ref="A2:S94"/>
  <sheetViews>
    <sheetView showGridLines="0" tabSelected="1" zoomScaleNormal="100" workbookViewId="0">
      <pane ySplit="7" topLeftCell="A89" activePane="bottomLeft" state="frozen"/>
      <selection activeCell="B1" sqref="B1"/>
      <selection pane="bottomLeft" activeCell="A93" sqref="A93"/>
    </sheetView>
  </sheetViews>
  <sheetFormatPr baseColWidth="10" defaultColWidth="11.42578125" defaultRowHeight="12.75" x14ac:dyDescent="0.2"/>
  <cols>
    <col min="1" max="1" width="5.7109375" style="1" customWidth="1"/>
    <col min="2" max="2" width="5.5703125" style="1" customWidth="1"/>
    <col min="3" max="3" width="13.42578125" style="1" customWidth="1"/>
    <col min="4" max="4" width="14.7109375" style="1" customWidth="1"/>
    <col min="5" max="5" width="19.5703125" style="1" customWidth="1"/>
    <col min="6" max="6" width="11.7109375" style="1" customWidth="1"/>
    <col min="7" max="7" width="14" style="1" customWidth="1"/>
    <col min="8" max="8" width="11.85546875" style="1" customWidth="1"/>
    <col min="9" max="10" width="16.28515625" style="1" customWidth="1"/>
    <col min="11" max="11" width="17.140625" style="1" customWidth="1"/>
    <col min="12" max="12" width="53.42578125" style="1" customWidth="1"/>
    <col min="13" max="13" width="12.28515625" style="7" customWidth="1"/>
    <col min="14" max="14" width="11.42578125" style="1" customWidth="1"/>
    <col min="15" max="15" width="12.85546875" style="1" customWidth="1"/>
    <col min="16" max="16" width="16.85546875" style="1" customWidth="1"/>
    <col min="17" max="17" width="9.7109375" style="1" customWidth="1"/>
    <col min="18" max="18" width="9.5703125" style="1" customWidth="1"/>
    <col min="19" max="16384" width="11.42578125" style="1"/>
  </cols>
  <sheetData>
    <row r="2" spans="1:18" ht="15.75" customHeight="1" x14ac:dyDescent="0.25">
      <c r="A2" s="79" t="s">
        <v>452</v>
      </c>
      <c r="B2" s="79"/>
      <c r="C2" s="79"/>
      <c r="D2" s="79"/>
      <c r="E2" s="79"/>
      <c r="F2" s="79"/>
      <c r="G2" s="79"/>
      <c r="H2" s="79"/>
      <c r="I2" s="79"/>
      <c r="J2" s="79"/>
      <c r="K2" s="79"/>
      <c r="L2" s="79"/>
      <c r="M2" s="79"/>
      <c r="N2" s="79"/>
      <c r="O2" s="79"/>
      <c r="P2" s="79"/>
      <c r="Q2" s="79"/>
      <c r="R2" s="79"/>
    </row>
    <row r="3" spans="1:18" x14ac:dyDescent="0.2">
      <c r="A3" s="80" t="s">
        <v>0</v>
      </c>
      <c r="B3" s="80"/>
      <c r="C3" s="80"/>
      <c r="D3" s="80"/>
      <c r="E3" s="80"/>
      <c r="F3" s="80"/>
      <c r="G3" s="80"/>
      <c r="H3" s="80"/>
      <c r="I3" s="80"/>
      <c r="J3" s="80"/>
      <c r="K3" s="80"/>
      <c r="L3" s="80"/>
      <c r="M3" s="80"/>
      <c r="N3" s="80"/>
      <c r="O3" s="80"/>
      <c r="P3" s="80"/>
      <c r="Q3" s="80"/>
      <c r="R3" s="80"/>
    </row>
    <row r="5" spans="1:18" x14ac:dyDescent="0.2">
      <c r="A5" s="80" t="s">
        <v>469</v>
      </c>
      <c r="B5" s="80"/>
      <c r="C5" s="80"/>
      <c r="D5" s="80"/>
      <c r="E5" s="80"/>
      <c r="F5" s="80"/>
      <c r="G5" s="80"/>
      <c r="H5" s="80"/>
      <c r="I5" s="80"/>
      <c r="J5" s="80"/>
      <c r="K5" s="80"/>
      <c r="L5" s="80"/>
      <c r="M5" s="80"/>
      <c r="N5" s="80"/>
      <c r="O5" s="80"/>
      <c r="P5" s="80"/>
      <c r="Q5" s="80"/>
      <c r="R5" s="80"/>
    </row>
    <row r="7" spans="1:18" s="5" customFormat="1" ht="41.25" customHeight="1" x14ac:dyDescent="0.2">
      <c r="A7" s="2" t="s">
        <v>1</v>
      </c>
      <c r="B7" s="3" t="s">
        <v>422</v>
      </c>
      <c r="C7" s="3" t="s">
        <v>2</v>
      </c>
      <c r="D7" s="3" t="s">
        <v>423</v>
      </c>
      <c r="E7" s="3" t="s">
        <v>3</v>
      </c>
      <c r="F7" s="3" t="s">
        <v>4</v>
      </c>
      <c r="G7" s="3" t="s">
        <v>419</v>
      </c>
      <c r="H7" s="3" t="s">
        <v>420</v>
      </c>
      <c r="I7" s="3" t="s">
        <v>12</v>
      </c>
      <c r="J7" s="2" t="s">
        <v>5</v>
      </c>
      <c r="K7" s="2" t="s">
        <v>6</v>
      </c>
      <c r="L7" s="3" t="s">
        <v>7</v>
      </c>
      <c r="M7" s="4" t="s">
        <v>421</v>
      </c>
      <c r="N7" s="3" t="s">
        <v>10</v>
      </c>
      <c r="O7" s="3" t="s">
        <v>11</v>
      </c>
      <c r="P7" s="3" t="s">
        <v>8</v>
      </c>
      <c r="Q7" s="3" t="s">
        <v>9</v>
      </c>
      <c r="R7" s="3" t="s">
        <v>429</v>
      </c>
    </row>
    <row r="8" spans="1:18" ht="125.25" customHeight="1" x14ac:dyDescent="0.2">
      <c r="A8" s="8">
        <v>1</v>
      </c>
      <c r="B8" s="9">
        <v>2021</v>
      </c>
      <c r="C8" s="10" t="s">
        <v>13</v>
      </c>
      <c r="D8" s="11" t="s">
        <v>14</v>
      </c>
      <c r="E8" s="12" t="s">
        <v>15</v>
      </c>
      <c r="F8" s="13" t="s">
        <v>16</v>
      </c>
      <c r="G8" s="13" t="s">
        <v>424</v>
      </c>
      <c r="H8" s="13" t="s">
        <v>425</v>
      </c>
      <c r="I8" s="13" t="s">
        <v>20</v>
      </c>
      <c r="J8" s="13" t="s">
        <v>17</v>
      </c>
      <c r="K8" s="13" t="s">
        <v>18</v>
      </c>
      <c r="L8" s="12" t="s">
        <v>19</v>
      </c>
      <c r="M8" s="14">
        <v>44539</v>
      </c>
      <c r="N8" s="15">
        <v>44539</v>
      </c>
      <c r="O8" s="15">
        <v>44561</v>
      </c>
      <c r="P8" s="16">
        <v>18167536</v>
      </c>
      <c r="Q8" s="17">
        <v>6342.3652748265531</v>
      </c>
      <c r="R8" s="12" t="s">
        <v>430</v>
      </c>
    </row>
    <row r="9" spans="1:18" ht="75" customHeight="1" x14ac:dyDescent="0.2">
      <c r="A9" s="18">
        <v>2</v>
      </c>
      <c r="B9" s="19">
        <v>2021</v>
      </c>
      <c r="C9" s="20" t="s">
        <v>21</v>
      </c>
      <c r="D9" s="11" t="s">
        <v>22</v>
      </c>
      <c r="E9" s="21" t="s">
        <v>15</v>
      </c>
      <c r="F9" s="22" t="s">
        <v>23</v>
      </c>
      <c r="G9" s="13" t="s">
        <v>424</v>
      </c>
      <c r="H9" s="13" t="s">
        <v>425</v>
      </c>
      <c r="I9" s="22" t="s">
        <v>20</v>
      </c>
      <c r="J9" s="22" t="s">
        <v>24</v>
      </c>
      <c r="K9" s="22" t="s">
        <v>25</v>
      </c>
      <c r="L9" s="21" t="s">
        <v>26</v>
      </c>
      <c r="M9" s="23">
        <v>44539</v>
      </c>
      <c r="N9" s="24">
        <v>44539</v>
      </c>
      <c r="O9" s="24">
        <v>44561</v>
      </c>
      <c r="P9" s="25">
        <v>14914564</v>
      </c>
      <c r="Q9" s="26">
        <v>5231.3680804380983</v>
      </c>
      <c r="R9" s="12" t="s">
        <v>430</v>
      </c>
    </row>
    <row r="10" spans="1:18" ht="80.25" customHeight="1" x14ac:dyDescent="0.2">
      <c r="A10" s="18">
        <v>3</v>
      </c>
      <c r="B10" s="19">
        <v>2021</v>
      </c>
      <c r="C10" s="20" t="s">
        <v>27</v>
      </c>
      <c r="D10" s="11" t="s">
        <v>28</v>
      </c>
      <c r="E10" s="21" t="s">
        <v>15</v>
      </c>
      <c r="F10" s="22" t="s">
        <v>29</v>
      </c>
      <c r="G10" s="13" t="s">
        <v>424</v>
      </c>
      <c r="H10" s="13" t="s">
        <v>425</v>
      </c>
      <c r="I10" s="22" t="s">
        <v>20</v>
      </c>
      <c r="J10" s="22" t="s">
        <v>30</v>
      </c>
      <c r="K10" s="22" t="s">
        <v>31</v>
      </c>
      <c r="L10" s="21" t="s">
        <v>32</v>
      </c>
      <c r="M10" s="23">
        <v>44539</v>
      </c>
      <c r="N10" s="24">
        <v>44539</v>
      </c>
      <c r="O10" s="24">
        <v>44561</v>
      </c>
      <c r="P10" s="25">
        <v>14914564</v>
      </c>
      <c r="Q10" s="26">
        <v>5206.7386907657256</v>
      </c>
      <c r="R10" s="12" t="s">
        <v>430</v>
      </c>
    </row>
    <row r="11" spans="1:18" ht="90" customHeight="1" x14ac:dyDescent="0.2">
      <c r="A11" s="18">
        <v>4</v>
      </c>
      <c r="B11" s="19">
        <v>2021</v>
      </c>
      <c r="C11" s="20" t="s">
        <v>33</v>
      </c>
      <c r="D11" s="11" t="s">
        <v>34</v>
      </c>
      <c r="E11" s="21" t="s">
        <v>15</v>
      </c>
      <c r="F11" s="22" t="s">
        <v>35</v>
      </c>
      <c r="G11" s="13" t="s">
        <v>424</v>
      </c>
      <c r="H11" s="13" t="s">
        <v>425</v>
      </c>
      <c r="I11" s="22" t="s">
        <v>20</v>
      </c>
      <c r="J11" s="22" t="s">
        <v>36</v>
      </c>
      <c r="K11" s="22" t="s">
        <v>37</v>
      </c>
      <c r="L11" s="21" t="s">
        <v>38</v>
      </c>
      <c r="M11" s="23">
        <v>44543</v>
      </c>
      <c r="N11" s="24">
        <v>44543</v>
      </c>
      <c r="O11" s="24">
        <v>44561</v>
      </c>
      <c r="P11" s="25">
        <v>12202825</v>
      </c>
      <c r="Q11" s="26">
        <v>5231.3680804380983</v>
      </c>
      <c r="R11" s="12" t="s">
        <v>430</v>
      </c>
    </row>
    <row r="12" spans="1:18" ht="63.75" x14ac:dyDescent="0.2">
      <c r="A12" s="18">
        <v>5</v>
      </c>
      <c r="B12" s="19">
        <v>2021</v>
      </c>
      <c r="C12" s="20" t="s">
        <v>39</v>
      </c>
      <c r="D12" s="11" t="s">
        <v>40</v>
      </c>
      <c r="E12" s="21" t="s">
        <v>15</v>
      </c>
      <c r="F12" s="22" t="s">
        <v>41</v>
      </c>
      <c r="G12" s="13" t="s">
        <v>424</v>
      </c>
      <c r="H12" s="13" t="s">
        <v>425</v>
      </c>
      <c r="I12" s="22" t="s">
        <v>20</v>
      </c>
      <c r="J12" s="22" t="s">
        <v>42</v>
      </c>
      <c r="K12" s="22" t="s">
        <v>43</v>
      </c>
      <c r="L12" s="21" t="s">
        <v>44</v>
      </c>
      <c r="M12" s="23">
        <v>44539</v>
      </c>
      <c r="N12" s="24">
        <v>44539</v>
      </c>
      <c r="O12" s="24">
        <v>44561</v>
      </c>
      <c r="P12" s="25">
        <v>14914564</v>
      </c>
      <c r="Q12" s="26">
        <v>5206.7386907657256</v>
      </c>
      <c r="R12" s="12" t="s">
        <v>430</v>
      </c>
    </row>
    <row r="13" spans="1:18" ht="123.75" customHeight="1" x14ac:dyDescent="0.2">
      <c r="A13" s="27">
        <v>6</v>
      </c>
      <c r="B13" s="28">
        <v>2022</v>
      </c>
      <c r="C13" s="29" t="s">
        <v>45</v>
      </c>
      <c r="D13" s="30" t="s">
        <v>46</v>
      </c>
      <c r="E13" s="31" t="s">
        <v>15</v>
      </c>
      <c r="F13" s="32" t="s">
        <v>47</v>
      </c>
      <c r="G13" s="33" t="s">
        <v>424</v>
      </c>
      <c r="H13" s="33" t="s">
        <v>425</v>
      </c>
      <c r="I13" s="32" t="s">
        <v>49</v>
      </c>
      <c r="J13" s="32" t="s">
        <v>17</v>
      </c>
      <c r="K13" s="32" t="s">
        <v>48</v>
      </c>
      <c r="L13" s="31" t="s">
        <v>19</v>
      </c>
      <c r="M13" s="34">
        <v>44583</v>
      </c>
      <c r="N13" s="35">
        <v>44583</v>
      </c>
      <c r="O13" s="35">
        <v>44926</v>
      </c>
      <c r="P13" s="36">
        <f>303395000-16855274</f>
        <v>286539726</v>
      </c>
      <c r="Q13" s="37">
        <v>76532</v>
      </c>
      <c r="R13" s="38" t="s">
        <v>430</v>
      </c>
    </row>
    <row r="14" spans="1:18" ht="79.5" customHeight="1" x14ac:dyDescent="0.2">
      <c r="A14" s="27">
        <v>7</v>
      </c>
      <c r="B14" s="28">
        <v>2022</v>
      </c>
      <c r="C14" s="29" t="s">
        <v>50</v>
      </c>
      <c r="D14" s="30" t="s">
        <v>51</v>
      </c>
      <c r="E14" s="31" t="s">
        <v>15</v>
      </c>
      <c r="F14" s="32" t="s">
        <v>52</v>
      </c>
      <c r="G14" s="33" t="s">
        <v>424</v>
      </c>
      <c r="H14" s="33" t="s">
        <v>425</v>
      </c>
      <c r="I14" s="32" t="s">
        <v>49</v>
      </c>
      <c r="J14" s="32" t="s">
        <v>30</v>
      </c>
      <c r="K14" s="32" t="s">
        <v>53</v>
      </c>
      <c r="L14" s="31" t="s">
        <v>32</v>
      </c>
      <c r="M14" s="34">
        <v>44583</v>
      </c>
      <c r="N14" s="35">
        <v>44583</v>
      </c>
      <c r="O14" s="35">
        <v>44926</v>
      </c>
      <c r="P14" s="36">
        <f>148197245-8233185</f>
        <v>139964060</v>
      </c>
      <c r="Q14" s="37">
        <v>37383</v>
      </c>
      <c r="R14" s="38" t="s">
        <v>430</v>
      </c>
    </row>
    <row r="15" spans="1:18" ht="74.25" customHeight="1" x14ac:dyDescent="0.2">
      <c r="A15" s="27">
        <v>8</v>
      </c>
      <c r="B15" s="28">
        <v>2022</v>
      </c>
      <c r="C15" s="29" t="s">
        <v>54</v>
      </c>
      <c r="D15" s="39" t="s">
        <v>55</v>
      </c>
      <c r="E15" s="31" t="s">
        <v>15</v>
      </c>
      <c r="F15" s="32" t="s">
        <v>56</v>
      </c>
      <c r="G15" s="33" t="s">
        <v>424</v>
      </c>
      <c r="H15" s="33" t="s">
        <v>425</v>
      </c>
      <c r="I15" s="32" t="s">
        <v>49</v>
      </c>
      <c r="J15" s="32" t="s">
        <v>57</v>
      </c>
      <c r="K15" s="32" t="s">
        <v>58</v>
      </c>
      <c r="L15" s="31" t="s">
        <v>44</v>
      </c>
      <c r="M15" s="34">
        <v>44583</v>
      </c>
      <c r="N15" s="35">
        <v>44583</v>
      </c>
      <c r="O15" s="35">
        <v>44926</v>
      </c>
      <c r="P15" s="36">
        <f>249071000-8233185-5604089</f>
        <v>235233726</v>
      </c>
      <c r="Q15" s="37">
        <v>62828</v>
      </c>
      <c r="R15" s="38" t="s">
        <v>430</v>
      </c>
    </row>
    <row r="16" spans="1:18" ht="82.5" customHeight="1" x14ac:dyDescent="0.2">
      <c r="A16" s="27">
        <v>9</v>
      </c>
      <c r="B16" s="28">
        <v>2022</v>
      </c>
      <c r="C16" s="29" t="s">
        <v>59</v>
      </c>
      <c r="D16" s="30" t="s">
        <v>60</v>
      </c>
      <c r="E16" s="31" t="s">
        <v>15</v>
      </c>
      <c r="F16" s="32" t="s">
        <v>61</v>
      </c>
      <c r="G16" s="33" t="s">
        <v>424</v>
      </c>
      <c r="H16" s="33" t="s">
        <v>425</v>
      </c>
      <c r="I16" s="32" t="s">
        <v>49</v>
      </c>
      <c r="J16" s="32" t="s">
        <v>36</v>
      </c>
      <c r="K16" s="32" t="s">
        <v>62</v>
      </c>
      <c r="L16" s="31" t="s">
        <v>38</v>
      </c>
      <c r="M16" s="34">
        <v>44583</v>
      </c>
      <c r="N16" s="35">
        <v>44583</v>
      </c>
      <c r="O16" s="35">
        <v>44926</v>
      </c>
      <c r="P16" s="36">
        <f t="shared" ref="P16:P17" si="0">249071000-8233185-5604089</f>
        <v>235233726</v>
      </c>
      <c r="Q16" s="37">
        <v>62828</v>
      </c>
      <c r="R16" s="38" t="s">
        <v>430</v>
      </c>
    </row>
    <row r="17" spans="1:18" ht="75.75" customHeight="1" x14ac:dyDescent="0.2">
      <c r="A17" s="27">
        <v>10</v>
      </c>
      <c r="B17" s="28">
        <v>2022</v>
      </c>
      <c r="C17" s="29" t="s">
        <v>63</v>
      </c>
      <c r="D17" s="30" t="s">
        <v>64</v>
      </c>
      <c r="E17" s="31" t="s">
        <v>15</v>
      </c>
      <c r="F17" s="32" t="s">
        <v>65</v>
      </c>
      <c r="G17" s="33" t="s">
        <v>424</v>
      </c>
      <c r="H17" s="33" t="s">
        <v>425</v>
      </c>
      <c r="I17" s="32" t="s">
        <v>49</v>
      </c>
      <c r="J17" s="32" t="s">
        <v>66</v>
      </c>
      <c r="K17" s="32" t="s">
        <v>67</v>
      </c>
      <c r="L17" s="31" t="s">
        <v>26</v>
      </c>
      <c r="M17" s="34">
        <v>44583</v>
      </c>
      <c r="N17" s="35">
        <v>44583</v>
      </c>
      <c r="O17" s="35">
        <v>44926</v>
      </c>
      <c r="P17" s="36">
        <f t="shared" si="0"/>
        <v>235233726</v>
      </c>
      <c r="Q17" s="37">
        <v>62828</v>
      </c>
      <c r="R17" s="38" t="s">
        <v>430</v>
      </c>
    </row>
    <row r="18" spans="1:18" ht="87.75" customHeight="1" x14ac:dyDescent="0.2">
      <c r="A18" s="27">
        <v>11</v>
      </c>
      <c r="B18" s="28">
        <v>2022</v>
      </c>
      <c r="C18" s="29" t="s">
        <v>68</v>
      </c>
      <c r="D18" s="39" t="s">
        <v>69</v>
      </c>
      <c r="E18" s="31" t="s">
        <v>70</v>
      </c>
      <c r="F18" s="32" t="s">
        <v>71</v>
      </c>
      <c r="G18" s="33" t="s">
        <v>424</v>
      </c>
      <c r="H18" s="33" t="s">
        <v>425</v>
      </c>
      <c r="I18" s="32" t="s">
        <v>49</v>
      </c>
      <c r="J18" s="32" t="s">
        <v>72</v>
      </c>
      <c r="K18" s="32" t="s">
        <v>73</v>
      </c>
      <c r="L18" s="31" t="s">
        <v>74</v>
      </c>
      <c r="M18" s="34">
        <v>44721</v>
      </c>
      <c r="N18" s="35">
        <v>44721</v>
      </c>
      <c r="O18" s="35">
        <v>44926</v>
      </c>
      <c r="P18" s="36">
        <f>112000000-4266667</f>
        <v>107733333</v>
      </c>
      <c r="Q18" s="37">
        <v>29609</v>
      </c>
      <c r="R18" s="38" t="s">
        <v>430</v>
      </c>
    </row>
    <row r="19" spans="1:18" ht="99.75" customHeight="1" x14ac:dyDescent="0.2">
      <c r="A19" s="27">
        <v>12</v>
      </c>
      <c r="B19" s="28">
        <v>2022</v>
      </c>
      <c r="C19" s="29" t="s">
        <v>75</v>
      </c>
      <c r="D19" s="39" t="s">
        <v>76</v>
      </c>
      <c r="E19" s="31" t="s">
        <v>70</v>
      </c>
      <c r="F19" s="32" t="s">
        <v>77</v>
      </c>
      <c r="G19" s="33" t="s">
        <v>424</v>
      </c>
      <c r="H19" s="33" t="s">
        <v>425</v>
      </c>
      <c r="I19" s="32" t="s">
        <v>49</v>
      </c>
      <c r="J19" s="32" t="s">
        <v>78</v>
      </c>
      <c r="K19" s="32" t="s">
        <v>79</v>
      </c>
      <c r="L19" s="31" t="s">
        <v>80</v>
      </c>
      <c r="M19" s="34">
        <v>44721</v>
      </c>
      <c r="N19" s="35">
        <v>44721</v>
      </c>
      <c r="O19" s="35">
        <v>44926</v>
      </c>
      <c r="P19" s="36">
        <f>112000000-82133334</f>
        <v>29866666</v>
      </c>
      <c r="Q19" s="37">
        <v>29609</v>
      </c>
      <c r="R19" s="38" t="s">
        <v>431</v>
      </c>
    </row>
    <row r="20" spans="1:18" ht="105.75" customHeight="1" x14ac:dyDescent="0.2">
      <c r="A20" s="27">
        <v>13</v>
      </c>
      <c r="B20" s="28">
        <v>2022</v>
      </c>
      <c r="C20" s="29" t="s">
        <v>81</v>
      </c>
      <c r="D20" s="39" t="s">
        <v>82</v>
      </c>
      <c r="E20" s="31" t="s">
        <v>70</v>
      </c>
      <c r="F20" s="32" t="s">
        <v>83</v>
      </c>
      <c r="G20" s="33" t="s">
        <v>424</v>
      </c>
      <c r="H20" s="33" t="s">
        <v>425</v>
      </c>
      <c r="I20" s="32" t="s">
        <v>49</v>
      </c>
      <c r="J20" s="32" t="s">
        <v>84</v>
      </c>
      <c r="K20" s="32" t="s">
        <v>85</v>
      </c>
      <c r="L20" s="31" t="s">
        <v>86</v>
      </c>
      <c r="M20" s="34">
        <v>44721</v>
      </c>
      <c r="N20" s="35">
        <v>44721</v>
      </c>
      <c r="O20" s="35">
        <v>44926</v>
      </c>
      <c r="P20" s="36">
        <f>140000000-75333334</f>
        <v>64666666</v>
      </c>
      <c r="Q20" s="37">
        <v>37011</v>
      </c>
      <c r="R20" s="38" t="s">
        <v>431</v>
      </c>
    </row>
    <row r="21" spans="1:18" ht="89.25" x14ac:dyDescent="0.2">
      <c r="A21" s="27">
        <v>14</v>
      </c>
      <c r="B21" s="28">
        <v>2022</v>
      </c>
      <c r="C21" s="29"/>
      <c r="D21" s="39" t="s">
        <v>87</v>
      </c>
      <c r="E21" s="31" t="s">
        <v>70</v>
      </c>
      <c r="F21" s="32" t="s">
        <v>88</v>
      </c>
      <c r="G21" s="33" t="s">
        <v>426</v>
      </c>
      <c r="H21" s="33" t="s">
        <v>425</v>
      </c>
      <c r="I21" s="32" t="s">
        <v>92</v>
      </c>
      <c r="J21" s="32" t="s">
        <v>89</v>
      </c>
      <c r="K21" s="32" t="s">
        <v>90</v>
      </c>
      <c r="L21" s="31" t="s">
        <v>91</v>
      </c>
      <c r="M21" s="34">
        <v>44775</v>
      </c>
      <c r="N21" s="35">
        <v>44777</v>
      </c>
      <c r="O21" s="35">
        <v>44926</v>
      </c>
      <c r="P21" s="36">
        <v>1192201500</v>
      </c>
      <c r="Q21" s="37">
        <v>280782.9269498986</v>
      </c>
      <c r="R21" s="38" t="s">
        <v>430</v>
      </c>
    </row>
    <row r="22" spans="1:18" ht="140.25" x14ac:dyDescent="0.2">
      <c r="A22" s="27">
        <v>15</v>
      </c>
      <c r="B22" s="28">
        <v>2022</v>
      </c>
      <c r="C22" s="29" t="s">
        <v>93</v>
      </c>
      <c r="D22" s="39" t="s">
        <v>94</v>
      </c>
      <c r="E22" s="31" t="s">
        <v>70</v>
      </c>
      <c r="F22" s="32" t="s">
        <v>95</v>
      </c>
      <c r="G22" s="33" t="s">
        <v>424</v>
      </c>
      <c r="H22" s="33" t="s">
        <v>425</v>
      </c>
      <c r="I22" s="32" t="s">
        <v>49</v>
      </c>
      <c r="J22" s="32" t="s">
        <v>96</v>
      </c>
      <c r="K22" s="32" t="s">
        <v>97</v>
      </c>
      <c r="L22" s="31" t="s">
        <v>98</v>
      </c>
      <c r="M22" s="34">
        <v>44895</v>
      </c>
      <c r="N22" s="35">
        <v>44895</v>
      </c>
      <c r="O22" s="35">
        <v>44926</v>
      </c>
      <c r="P22" s="40">
        <v>20666667</v>
      </c>
      <c r="Q22" s="37">
        <v>4296.6041580041583</v>
      </c>
      <c r="R22" s="38" t="s">
        <v>430</v>
      </c>
    </row>
    <row r="23" spans="1:18" ht="63.75" x14ac:dyDescent="0.2">
      <c r="A23" s="27">
        <v>16</v>
      </c>
      <c r="B23" s="28">
        <v>2022</v>
      </c>
      <c r="C23" s="29" t="s">
        <v>99</v>
      </c>
      <c r="D23" s="39" t="s">
        <v>100</v>
      </c>
      <c r="E23" s="31" t="s">
        <v>70</v>
      </c>
      <c r="F23" s="32" t="s">
        <v>101</v>
      </c>
      <c r="G23" s="33" t="s">
        <v>424</v>
      </c>
      <c r="H23" s="33" t="s">
        <v>425</v>
      </c>
      <c r="I23" s="32" t="s">
        <v>49</v>
      </c>
      <c r="J23" s="32" t="s">
        <v>102</v>
      </c>
      <c r="K23" s="32" t="s">
        <v>103</v>
      </c>
      <c r="L23" s="31" t="s">
        <v>104</v>
      </c>
      <c r="M23" s="34">
        <v>44903</v>
      </c>
      <c r="N23" s="35">
        <v>44904</v>
      </c>
      <c r="O23" s="35">
        <v>44926</v>
      </c>
      <c r="P23" s="40">
        <f>150000000-134713279</f>
        <v>15286721</v>
      </c>
      <c r="Q23" s="37">
        <v>31185.031185031185</v>
      </c>
      <c r="R23" s="38" t="s">
        <v>430</v>
      </c>
    </row>
    <row r="24" spans="1:18" ht="106.5" customHeight="1" x14ac:dyDescent="0.2">
      <c r="A24" s="41">
        <v>17</v>
      </c>
      <c r="B24" s="42">
        <v>2023</v>
      </c>
      <c r="C24" s="43" t="s">
        <v>105</v>
      </c>
      <c r="D24" s="44" t="s">
        <v>106</v>
      </c>
      <c r="E24" s="45" t="s">
        <v>15</v>
      </c>
      <c r="F24" s="46" t="s">
        <v>107</v>
      </c>
      <c r="G24" s="47" t="s">
        <v>424</v>
      </c>
      <c r="H24" s="47" t="s">
        <v>425</v>
      </c>
      <c r="I24" s="46" t="s">
        <v>49</v>
      </c>
      <c r="J24" s="46" t="s">
        <v>108</v>
      </c>
      <c r="K24" s="46" t="s">
        <v>109</v>
      </c>
      <c r="L24" s="45" t="s">
        <v>110</v>
      </c>
      <c r="M24" s="48">
        <v>44964</v>
      </c>
      <c r="N24" s="49">
        <v>44964</v>
      </c>
      <c r="O24" s="49">
        <v>45291</v>
      </c>
      <c r="P24" s="50">
        <v>271369974</v>
      </c>
      <c r="Q24" s="51">
        <v>56816.535147867049</v>
      </c>
      <c r="R24" s="52" t="s">
        <v>430</v>
      </c>
    </row>
    <row r="25" spans="1:18" ht="106.5" customHeight="1" x14ac:dyDescent="0.2">
      <c r="A25" s="41">
        <v>18</v>
      </c>
      <c r="B25" s="42">
        <v>2023</v>
      </c>
      <c r="C25" s="43" t="s">
        <v>111</v>
      </c>
      <c r="D25" s="44" t="s">
        <v>112</v>
      </c>
      <c r="E25" s="45" t="s">
        <v>15</v>
      </c>
      <c r="F25" s="46" t="s">
        <v>113</v>
      </c>
      <c r="G25" s="47" t="s">
        <v>424</v>
      </c>
      <c r="H25" s="47" t="s">
        <v>425</v>
      </c>
      <c r="I25" s="46" t="s">
        <v>49</v>
      </c>
      <c r="J25" s="46" t="s">
        <v>36</v>
      </c>
      <c r="K25" s="46" t="s">
        <v>114</v>
      </c>
      <c r="L25" s="45" t="s">
        <v>115</v>
      </c>
      <c r="M25" s="48">
        <v>44966</v>
      </c>
      <c r="N25" s="49">
        <v>44967</v>
      </c>
      <c r="O25" s="49">
        <v>45291</v>
      </c>
      <c r="P25" s="50">
        <v>220704584</v>
      </c>
      <c r="Q25" s="51">
        <v>46687.91935977056</v>
      </c>
      <c r="R25" s="52" t="s">
        <v>430</v>
      </c>
    </row>
    <row r="26" spans="1:18" ht="106.5" customHeight="1" x14ac:dyDescent="0.2">
      <c r="A26" s="41">
        <v>19</v>
      </c>
      <c r="B26" s="42">
        <v>2023</v>
      </c>
      <c r="C26" s="43" t="s">
        <v>116</v>
      </c>
      <c r="D26" s="44" t="s">
        <v>117</v>
      </c>
      <c r="E26" s="45" t="s">
        <v>15</v>
      </c>
      <c r="F26" s="46" t="s">
        <v>118</v>
      </c>
      <c r="G26" s="47" t="s">
        <v>424</v>
      </c>
      <c r="H26" s="47" t="s">
        <v>425</v>
      </c>
      <c r="I26" s="46" t="s">
        <v>49</v>
      </c>
      <c r="J26" s="46" t="s">
        <v>30</v>
      </c>
      <c r="K26" s="46" t="s">
        <v>119</v>
      </c>
      <c r="L26" s="45" t="s">
        <v>120</v>
      </c>
      <c r="M26" s="48">
        <v>44966</v>
      </c>
      <c r="N26" s="49">
        <v>44967</v>
      </c>
      <c r="O26" s="49">
        <v>45291</v>
      </c>
      <c r="P26" s="50">
        <v>170198519</v>
      </c>
      <c r="Q26" s="51">
        <v>46687.91935977056</v>
      </c>
      <c r="R26" s="52" t="s">
        <v>431</v>
      </c>
    </row>
    <row r="27" spans="1:18" ht="106.5" customHeight="1" x14ac:dyDescent="0.2">
      <c r="A27" s="41">
        <v>20</v>
      </c>
      <c r="B27" s="42">
        <v>2023</v>
      </c>
      <c r="C27" s="43" t="s">
        <v>121</v>
      </c>
      <c r="D27" s="44" t="s">
        <v>122</v>
      </c>
      <c r="E27" s="45" t="s">
        <v>15</v>
      </c>
      <c r="F27" s="46" t="s">
        <v>123</v>
      </c>
      <c r="G27" s="47" t="s">
        <v>424</v>
      </c>
      <c r="H27" s="47" t="s">
        <v>425</v>
      </c>
      <c r="I27" s="46" t="s">
        <v>49</v>
      </c>
      <c r="J27" s="46" t="s">
        <v>124</v>
      </c>
      <c r="K27" s="46" t="s">
        <v>125</v>
      </c>
      <c r="L27" s="45" t="s">
        <v>126</v>
      </c>
      <c r="M27" s="48">
        <v>44985</v>
      </c>
      <c r="N27" s="49">
        <v>44986</v>
      </c>
      <c r="O27" s="49">
        <v>45291</v>
      </c>
      <c r="P27" s="50">
        <v>207559170</v>
      </c>
      <c r="Q27" s="51">
        <v>43258.47020529236</v>
      </c>
      <c r="R27" s="52" t="s">
        <v>430</v>
      </c>
    </row>
    <row r="28" spans="1:18" ht="106.5" customHeight="1" x14ac:dyDescent="0.2">
      <c r="A28" s="41">
        <v>21</v>
      </c>
      <c r="B28" s="42">
        <v>2023</v>
      </c>
      <c r="C28" s="43" t="s">
        <v>127</v>
      </c>
      <c r="D28" s="44" t="s">
        <v>128</v>
      </c>
      <c r="E28" s="45" t="s">
        <v>15</v>
      </c>
      <c r="F28" s="46" t="s">
        <v>129</v>
      </c>
      <c r="G28" s="47" t="s">
        <v>424</v>
      </c>
      <c r="H28" s="47" t="s">
        <v>425</v>
      </c>
      <c r="I28" s="46" t="s">
        <v>49</v>
      </c>
      <c r="J28" s="46" t="s">
        <v>130</v>
      </c>
      <c r="K28" s="46" t="s">
        <v>131</v>
      </c>
      <c r="L28" s="45" t="s">
        <v>132</v>
      </c>
      <c r="M28" s="48">
        <v>44985</v>
      </c>
      <c r="N28" s="49">
        <v>44986</v>
      </c>
      <c r="O28" s="49">
        <v>45291</v>
      </c>
      <c r="P28" s="50">
        <v>207559170</v>
      </c>
      <c r="Q28" s="51">
        <v>43258.47020529236</v>
      </c>
      <c r="R28" s="52" t="s">
        <v>430</v>
      </c>
    </row>
    <row r="29" spans="1:18" ht="106.5" customHeight="1" x14ac:dyDescent="0.2">
      <c r="A29" s="41">
        <v>22</v>
      </c>
      <c r="B29" s="42">
        <v>2023</v>
      </c>
      <c r="C29" s="43" t="s">
        <v>133</v>
      </c>
      <c r="D29" s="44" t="s">
        <v>134</v>
      </c>
      <c r="E29" s="45" t="s">
        <v>70</v>
      </c>
      <c r="F29" s="46" t="s">
        <v>135</v>
      </c>
      <c r="G29" s="47" t="s">
        <v>424</v>
      </c>
      <c r="H29" s="47" t="s">
        <v>425</v>
      </c>
      <c r="I29" s="46" t="s">
        <v>49</v>
      </c>
      <c r="J29" s="46" t="s">
        <v>136</v>
      </c>
      <c r="K29" s="46" t="s">
        <v>137</v>
      </c>
      <c r="L29" s="45" t="s">
        <v>138</v>
      </c>
      <c r="M29" s="48">
        <v>45044</v>
      </c>
      <c r="N29" s="49">
        <v>45051</v>
      </c>
      <c r="O29" s="49">
        <v>45291</v>
      </c>
      <c r="P29" s="50">
        <v>126400000</v>
      </c>
      <c r="Q29" s="51">
        <v>27379.575356649297</v>
      </c>
      <c r="R29" s="52" t="s">
        <v>430</v>
      </c>
    </row>
    <row r="30" spans="1:18" ht="106.5" customHeight="1" x14ac:dyDescent="0.2">
      <c r="A30" s="41">
        <v>23</v>
      </c>
      <c r="B30" s="42">
        <v>2023</v>
      </c>
      <c r="C30" s="43" t="s">
        <v>139</v>
      </c>
      <c r="D30" s="44" t="s">
        <v>140</v>
      </c>
      <c r="E30" s="45" t="s">
        <v>70</v>
      </c>
      <c r="F30" s="46" t="s">
        <v>141</v>
      </c>
      <c r="G30" s="47" t="s">
        <v>424</v>
      </c>
      <c r="H30" s="47" t="s">
        <v>425</v>
      </c>
      <c r="I30" s="46" t="s">
        <v>49</v>
      </c>
      <c r="J30" s="46" t="s">
        <v>142</v>
      </c>
      <c r="K30" s="46" t="s">
        <v>143</v>
      </c>
      <c r="L30" s="45" t="s">
        <v>144</v>
      </c>
      <c r="M30" s="48">
        <v>45051</v>
      </c>
      <c r="N30" s="49">
        <v>45051</v>
      </c>
      <c r="O30" s="49">
        <v>45291</v>
      </c>
      <c r="P30" s="50">
        <v>142200000</v>
      </c>
      <c r="Q30" s="51">
        <v>30802.022276230458</v>
      </c>
      <c r="R30" s="52" t="s">
        <v>430</v>
      </c>
    </row>
    <row r="31" spans="1:18" ht="106.5" customHeight="1" x14ac:dyDescent="0.2">
      <c r="A31" s="41">
        <v>24</v>
      </c>
      <c r="B31" s="42">
        <v>2023</v>
      </c>
      <c r="C31" s="43" t="s">
        <v>145</v>
      </c>
      <c r="D31" s="44" t="s">
        <v>146</v>
      </c>
      <c r="E31" s="45" t="s">
        <v>70</v>
      </c>
      <c r="F31" s="46" t="s">
        <v>147</v>
      </c>
      <c r="G31" s="47" t="s">
        <v>424</v>
      </c>
      <c r="H31" s="47" t="s">
        <v>425</v>
      </c>
      <c r="I31" s="46" t="s">
        <v>49</v>
      </c>
      <c r="J31" s="46" t="s">
        <v>148</v>
      </c>
      <c r="K31" s="46" t="s">
        <v>149</v>
      </c>
      <c r="L31" s="45" t="s">
        <v>150</v>
      </c>
      <c r="M31" s="48">
        <v>45058</v>
      </c>
      <c r="N31" s="49">
        <v>45058</v>
      </c>
      <c r="O31" s="49">
        <v>45291</v>
      </c>
      <c r="P31" s="50">
        <v>138000000</v>
      </c>
      <c r="Q31" s="51">
        <v>29992.501874531368</v>
      </c>
      <c r="R31" s="52" t="s">
        <v>430</v>
      </c>
    </row>
    <row r="32" spans="1:18" ht="106.5" customHeight="1" x14ac:dyDescent="0.2">
      <c r="A32" s="41">
        <v>25</v>
      </c>
      <c r="B32" s="42">
        <v>2023</v>
      </c>
      <c r="C32" s="43" t="s">
        <v>151</v>
      </c>
      <c r="D32" s="44" t="s">
        <v>152</v>
      </c>
      <c r="E32" s="45" t="s">
        <v>70</v>
      </c>
      <c r="F32" s="46" t="s">
        <v>153</v>
      </c>
      <c r="G32" s="47" t="s">
        <v>427</v>
      </c>
      <c r="H32" s="47" t="s">
        <v>425</v>
      </c>
      <c r="I32" s="46" t="s">
        <v>49</v>
      </c>
      <c r="J32" s="46" t="s">
        <v>102</v>
      </c>
      <c r="K32" s="46" t="s">
        <v>154</v>
      </c>
      <c r="L32" s="45" t="s">
        <v>155</v>
      </c>
      <c r="M32" s="48">
        <v>45070</v>
      </c>
      <c r="N32" s="49">
        <v>45071</v>
      </c>
      <c r="O32" s="49">
        <v>45291</v>
      </c>
      <c r="P32" s="50">
        <v>178722034</v>
      </c>
      <c r="Q32" s="51">
        <v>39983.917579817891</v>
      </c>
      <c r="R32" s="52" t="s">
        <v>430</v>
      </c>
    </row>
    <row r="33" spans="1:18" ht="76.5" x14ac:dyDescent="0.2">
      <c r="A33" s="41">
        <v>26</v>
      </c>
      <c r="B33" s="42">
        <v>2023</v>
      </c>
      <c r="C33" s="43" t="s">
        <v>156</v>
      </c>
      <c r="D33" s="44" t="s">
        <v>157</v>
      </c>
      <c r="E33" s="45" t="s">
        <v>70</v>
      </c>
      <c r="F33" s="46" t="s">
        <v>158</v>
      </c>
      <c r="G33" s="47" t="s">
        <v>424</v>
      </c>
      <c r="H33" s="47" t="s">
        <v>425</v>
      </c>
      <c r="I33" s="46" t="s">
        <v>162</v>
      </c>
      <c r="J33" s="46" t="s">
        <v>159</v>
      </c>
      <c r="K33" s="46" t="s">
        <v>160</v>
      </c>
      <c r="L33" s="45" t="s">
        <v>161</v>
      </c>
      <c r="M33" s="48">
        <v>45084</v>
      </c>
      <c r="N33" s="49">
        <v>45085</v>
      </c>
      <c r="O33" s="49">
        <v>45291</v>
      </c>
      <c r="P33" s="50">
        <v>87966667</v>
      </c>
      <c r="Q33" s="51">
        <v>20824.499411071851</v>
      </c>
      <c r="R33" s="52" t="s">
        <v>430</v>
      </c>
    </row>
    <row r="34" spans="1:18" ht="73.5" customHeight="1" x14ac:dyDescent="0.2">
      <c r="A34" s="41">
        <v>27</v>
      </c>
      <c r="B34" s="42">
        <v>2023</v>
      </c>
      <c r="C34" s="43" t="s">
        <v>163</v>
      </c>
      <c r="D34" s="44" t="s">
        <v>164</v>
      </c>
      <c r="E34" s="45" t="s">
        <v>70</v>
      </c>
      <c r="F34" s="46" t="s">
        <v>165</v>
      </c>
      <c r="G34" s="47" t="s">
        <v>424</v>
      </c>
      <c r="H34" s="47" t="s">
        <v>425</v>
      </c>
      <c r="I34" s="46" t="s">
        <v>169</v>
      </c>
      <c r="J34" s="46" t="s">
        <v>166</v>
      </c>
      <c r="K34" s="46" t="s">
        <v>167</v>
      </c>
      <c r="L34" s="45" t="s">
        <v>168</v>
      </c>
      <c r="M34" s="48">
        <v>45084</v>
      </c>
      <c r="N34" s="49">
        <v>45085</v>
      </c>
      <c r="O34" s="49">
        <v>45291</v>
      </c>
      <c r="P34" s="50">
        <v>87966667</v>
      </c>
      <c r="Q34" s="51">
        <v>20824.499411071851</v>
      </c>
      <c r="R34" s="52" t="s">
        <v>430</v>
      </c>
    </row>
    <row r="35" spans="1:18" ht="84.75" customHeight="1" x14ac:dyDescent="0.2">
      <c r="A35" s="41">
        <v>28</v>
      </c>
      <c r="B35" s="42">
        <v>2023</v>
      </c>
      <c r="C35" s="43" t="s">
        <v>170</v>
      </c>
      <c r="D35" s="44" t="s">
        <v>171</v>
      </c>
      <c r="E35" s="45" t="s">
        <v>70</v>
      </c>
      <c r="F35" s="46" t="s">
        <v>172</v>
      </c>
      <c r="G35" s="47" t="s">
        <v>426</v>
      </c>
      <c r="H35" s="47" t="s">
        <v>425</v>
      </c>
      <c r="I35" s="46" t="s">
        <v>92</v>
      </c>
      <c r="J35" s="46" t="s">
        <v>173</v>
      </c>
      <c r="K35" s="46" t="s">
        <v>174</v>
      </c>
      <c r="L35" s="45" t="s">
        <v>175</v>
      </c>
      <c r="M35" s="48">
        <v>45250</v>
      </c>
      <c r="N35" s="49">
        <v>45258</v>
      </c>
      <c r="O35" s="49">
        <v>46003</v>
      </c>
      <c r="P35" s="77">
        <f>8984968686-78359473+900000000-310084.34-461133117</f>
        <v>9345166011.6599998</v>
      </c>
      <c r="Q35" s="51">
        <v>2227403.9030736596</v>
      </c>
      <c r="R35" s="52" t="s">
        <v>430</v>
      </c>
    </row>
    <row r="36" spans="1:18" ht="84.75" customHeight="1" x14ac:dyDescent="0.2">
      <c r="A36" s="41">
        <v>29</v>
      </c>
      <c r="B36" s="42">
        <v>2023</v>
      </c>
      <c r="C36" s="43" t="s">
        <v>176</v>
      </c>
      <c r="D36" s="44" t="s">
        <v>177</v>
      </c>
      <c r="E36" s="45" t="s">
        <v>70</v>
      </c>
      <c r="F36" s="46" t="s">
        <v>178</v>
      </c>
      <c r="G36" s="47" t="s">
        <v>424</v>
      </c>
      <c r="H36" s="47" t="s">
        <v>425</v>
      </c>
      <c r="I36" s="46" t="s">
        <v>49</v>
      </c>
      <c r="J36" s="46" t="s">
        <v>179</v>
      </c>
      <c r="K36" s="46" t="s">
        <v>180</v>
      </c>
      <c r="L36" s="45" t="s">
        <v>181</v>
      </c>
      <c r="M36" s="48">
        <v>45253</v>
      </c>
      <c r="N36" s="49">
        <v>45253</v>
      </c>
      <c r="O36" s="49">
        <v>45291</v>
      </c>
      <c r="P36" s="50">
        <v>19733333</v>
      </c>
      <c r="Q36" s="51">
        <v>5082.6790605840679</v>
      </c>
      <c r="R36" s="52" t="s">
        <v>430</v>
      </c>
    </row>
    <row r="37" spans="1:18" ht="84.75" customHeight="1" x14ac:dyDescent="0.2">
      <c r="A37" s="41">
        <v>30</v>
      </c>
      <c r="B37" s="42">
        <v>2023</v>
      </c>
      <c r="C37" s="43" t="s">
        <v>182</v>
      </c>
      <c r="D37" s="44" t="s">
        <v>183</v>
      </c>
      <c r="E37" s="45" t="s">
        <v>70</v>
      </c>
      <c r="F37" s="46" t="s">
        <v>184</v>
      </c>
      <c r="G37" s="47" t="s">
        <v>428</v>
      </c>
      <c r="H37" s="47" t="s">
        <v>425</v>
      </c>
      <c r="I37" s="46" t="s">
        <v>92</v>
      </c>
      <c r="J37" s="46" t="s">
        <v>185</v>
      </c>
      <c r="K37" s="46" t="s">
        <v>186</v>
      </c>
      <c r="L37" s="45" t="s">
        <v>187</v>
      </c>
      <c r="M37" s="48">
        <v>45275</v>
      </c>
      <c r="N37" s="49">
        <v>45275</v>
      </c>
      <c r="O37" s="49">
        <v>45291</v>
      </c>
      <c r="P37" s="50">
        <v>753549000</v>
      </c>
      <c r="Q37" s="51">
        <v>190488.33634993984</v>
      </c>
      <c r="R37" s="52" t="s">
        <v>430</v>
      </c>
    </row>
    <row r="38" spans="1:18" ht="84.75" customHeight="1" x14ac:dyDescent="0.2">
      <c r="A38" s="41">
        <v>31</v>
      </c>
      <c r="B38" s="42">
        <v>2023</v>
      </c>
      <c r="C38" s="43" t="s">
        <v>188</v>
      </c>
      <c r="D38" s="44" t="s">
        <v>189</v>
      </c>
      <c r="E38" s="45" t="s">
        <v>70</v>
      </c>
      <c r="F38" s="46" t="s">
        <v>190</v>
      </c>
      <c r="G38" s="47" t="s">
        <v>424</v>
      </c>
      <c r="H38" s="47" t="s">
        <v>425</v>
      </c>
      <c r="I38" s="46" t="s">
        <v>49</v>
      </c>
      <c r="J38" s="46" t="s">
        <v>191</v>
      </c>
      <c r="K38" s="46" t="s">
        <v>192</v>
      </c>
      <c r="L38" s="45" t="s">
        <v>193</v>
      </c>
      <c r="M38" s="48">
        <v>45197</v>
      </c>
      <c r="N38" s="49">
        <v>45198</v>
      </c>
      <c r="O38" s="49">
        <v>45291</v>
      </c>
      <c r="P38" s="50">
        <f>46500000-500000</f>
        <v>46000000</v>
      </c>
      <c r="Q38" s="51">
        <v>11381.520815944898</v>
      </c>
      <c r="R38" s="52" t="s">
        <v>430</v>
      </c>
    </row>
    <row r="39" spans="1:18" ht="84.75" customHeight="1" x14ac:dyDescent="0.2">
      <c r="A39" s="41">
        <v>32</v>
      </c>
      <c r="B39" s="42">
        <v>2023</v>
      </c>
      <c r="C39" s="43" t="s">
        <v>194</v>
      </c>
      <c r="D39" s="44" t="s">
        <v>195</v>
      </c>
      <c r="E39" s="45" t="s">
        <v>70</v>
      </c>
      <c r="F39" s="46" t="s">
        <v>196</v>
      </c>
      <c r="G39" s="47" t="s">
        <v>428</v>
      </c>
      <c r="H39" s="47" t="s">
        <v>425</v>
      </c>
      <c r="I39" s="46" t="s">
        <v>438</v>
      </c>
      <c r="J39" s="46" t="s">
        <v>197</v>
      </c>
      <c r="K39" s="46" t="s">
        <v>198</v>
      </c>
      <c r="L39" s="45" t="s">
        <v>199</v>
      </c>
      <c r="M39" s="48">
        <v>45210</v>
      </c>
      <c r="N39" s="49">
        <v>45210</v>
      </c>
      <c r="O39" s="49">
        <v>45291</v>
      </c>
      <c r="P39" s="50">
        <v>42970900</v>
      </c>
      <c r="Q39" s="51">
        <v>10153.876327100617</v>
      </c>
      <c r="R39" s="52" t="s">
        <v>430</v>
      </c>
    </row>
    <row r="40" spans="1:18" ht="84.75" customHeight="1" x14ac:dyDescent="0.2">
      <c r="A40" s="41">
        <v>33</v>
      </c>
      <c r="B40" s="42">
        <v>2023</v>
      </c>
      <c r="C40" s="43" t="s">
        <v>200</v>
      </c>
      <c r="D40" s="44" t="s">
        <v>201</v>
      </c>
      <c r="E40" s="45" t="s">
        <v>15</v>
      </c>
      <c r="F40" s="46" t="s">
        <v>202</v>
      </c>
      <c r="G40" s="47" t="s">
        <v>424</v>
      </c>
      <c r="H40" s="47" t="s">
        <v>425</v>
      </c>
      <c r="I40" s="46" t="s">
        <v>49</v>
      </c>
      <c r="J40" s="46" t="s">
        <v>203</v>
      </c>
      <c r="K40" s="46" t="s">
        <v>204</v>
      </c>
      <c r="L40" s="45" t="s">
        <v>205</v>
      </c>
      <c r="M40" s="48">
        <v>45216</v>
      </c>
      <c r="N40" s="49">
        <v>45217</v>
      </c>
      <c r="O40" s="49">
        <v>45291</v>
      </c>
      <c r="P40" s="50">
        <v>51197929</v>
      </c>
      <c r="Q40" s="51">
        <v>12290.072689118422</v>
      </c>
      <c r="R40" s="52" t="s">
        <v>430</v>
      </c>
    </row>
    <row r="41" spans="1:18" ht="84.75" customHeight="1" x14ac:dyDescent="0.2">
      <c r="A41" s="41">
        <v>34</v>
      </c>
      <c r="B41" s="42">
        <v>2023</v>
      </c>
      <c r="C41" s="43" t="s">
        <v>206</v>
      </c>
      <c r="D41" s="44" t="s">
        <v>207</v>
      </c>
      <c r="E41" s="45" t="s">
        <v>70</v>
      </c>
      <c r="F41" s="46" t="s">
        <v>208</v>
      </c>
      <c r="G41" s="47" t="s">
        <v>424</v>
      </c>
      <c r="H41" s="47" t="s">
        <v>425</v>
      </c>
      <c r="I41" s="46" t="s">
        <v>49</v>
      </c>
      <c r="J41" s="46" t="s">
        <v>209</v>
      </c>
      <c r="K41" s="46" t="s">
        <v>210</v>
      </c>
      <c r="L41" s="45" t="s">
        <v>211</v>
      </c>
      <c r="M41" s="48">
        <v>45253</v>
      </c>
      <c r="N41" s="49">
        <v>45253</v>
      </c>
      <c r="O41" s="49">
        <v>45291</v>
      </c>
      <c r="P41" s="50">
        <v>18133333</v>
      </c>
      <c r="Q41" s="51">
        <v>4952.3540379197184</v>
      </c>
      <c r="R41" s="52" t="s">
        <v>430</v>
      </c>
    </row>
    <row r="42" spans="1:18" ht="84.75" customHeight="1" x14ac:dyDescent="0.2">
      <c r="A42" s="41">
        <v>35</v>
      </c>
      <c r="B42" s="42">
        <v>2023</v>
      </c>
      <c r="C42" s="43" t="s">
        <v>212</v>
      </c>
      <c r="D42" s="44" t="s">
        <v>213</v>
      </c>
      <c r="E42" s="45" t="s">
        <v>70</v>
      </c>
      <c r="F42" s="46" t="s">
        <v>214</v>
      </c>
      <c r="G42" s="47" t="s">
        <v>424</v>
      </c>
      <c r="H42" s="47" t="s">
        <v>425</v>
      </c>
      <c r="I42" s="46" t="s">
        <v>49</v>
      </c>
      <c r="J42" s="46" t="s">
        <v>215</v>
      </c>
      <c r="K42" s="46" t="s">
        <v>216</v>
      </c>
      <c r="L42" s="45" t="s">
        <v>217</v>
      </c>
      <c r="M42" s="48">
        <v>45252</v>
      </c>
      <c r="N42" s="49">
        <v>45244</v>
      </c>
      <c r="O42" s="49">
        <v>45291</v>
      </c>
      <c r="P42" s="50">
        <v>54000000</v>
      </c>
      <c r="Q42" s="51">
        <v>13195.416791900947</v>
      </c>
      <c r="R42" s="52" t="s">
        <v>430</v>
      </c>
    </row>
    <row r="43" spans="1:18" ht="84.75" customHeight="1" x14ac:dyDescent="0.2">
      <c r="A43" s="41">
        <v>36</v>
      </c>
      <c r="B43" s="42">
        <v>2023</v>
      </c>
      <c r="C43" s="43" t="s">
        <v>218</v>
      </c>
      <c r="D43" s="44" t="s">
        <v>219</v>
      </c>
      <c r="E43" s="45" t="s">
        <v>70</v>
      </c>
      <c r="F43" s="46" t="s">
        <v>220</v>
      </c>
      <c r="G43" s="47" t="s">
        <v>424</v>
      </c>
      <c r="H43" s="47" t="s">
        <v>425</v>
      </c>
      <c r="I43" s="46" t="s">
        <v>49</v>
      </c>
      <c r="J43" s="46" t="s">
        <v>221</v>
      </c>
      <c r="K43" s="46" t="s">
        <v>222</v>
      </c>
      <c r="L43" s="45" t="s">
        <v>223</v>
      </c>
      <c r="M43" s="48">
        <v>45254</v>
      </c>
      <c r="N43" s="49">
        <v>45254</v>
      </c>
      <c r="O43" s="49">
        <v>45291</v>
      </c>
      <c r="P43" s="50">
        <v>19800000</v>
      </c>
      <c r="Q43" s="51">
        <v>5424.7824588926114</v>
      </c>
      <c r="R43" s="52" t="s">
        <v>430</v>
      </c>
    </row>
    <row r="44" spans="1:18" ht="84.75" customHeight="1" x14ac:dyDescent="0.2">
      <c r="A44" s="41">
        <v>37</v>
      </c>
      <c r="B44" s="42">
        <v>2023</v>
      </c>
      <c r="C44" s="43" t="s">
        <v>224</v>
      </c>
      <c r="D44" s="44" t="s">
        <v>225</v>
      </c>
      <c r="E44" s="45" t="s">
        <v>70</v>
      </c>
      <c r="F44" s="46" t="s">
        <v>226</v>
      </c>
      <c r="G44" s="47" t="s">
        <v>424</v>
      </c>
      <c r="H44" s="47" t="s">
        <v>425</v>
      </c>
      <c r="I44" s="46" t="s">
        <v>49</v>
      </c>
      <c r="J44" s="46" t="s">
        <v>227</v>
      </c>
      <c r="K44" s="46" t="s">
        <v>228</v>
      </c>
      <c r="L44" s="45" t="s">
        <v>229</v>
      </c>
      <c r="M44" s="48">
        <v>45254</v>
      </c>
      <c r="N44" s="49">
        <v>45257</v>
      </c>
      <c r="O44" s="49">
        <v>45291</v>
      </c>
      <c r="P44" s="50">
        <v>18133333</v>
      </c>
      <c r="Q44" s="51">
        <v>4879.0417133348656</v>
      </c>
      <c r="R44" s="52" t="s">
        <v>430</v>
      </c>
    </row>
    <row r="45" spans="1:18" ht="84.75" customHeight="1" x14ac:dyDescent="0.2">
      <c r="A45" s="41">
        <v>38</v>
      </c>
      <c r="B45" s="42">
        <v>2023</v>
      </c>
      <c r="C45" s="43" t="s">
        <v>230</v>
      </c>
      <c r="D45" s="44" t="s">
        <v>231</v>
      </c>
      <c r="E45" s="45" t="s">
        <v>70</v>
      </c>
      <c r="F45" s="46" t="s">
        <v>232</v>
      </c>
      <c r="G45" s="47" t="s">
        <v>424</v>
      </c>
      <c r="H45" s="47" t="s">
        <v>425</v>
      </c>
      <c r="I45" s="46" t="s">
        <v>49</v>
      </c>
      <c r="J45" s="46" t="s">
        <v>233</v>
      </c>
      <c r="K45" s="46" t="s">
        <v>234</v>
      </c>
      <c r="L45" s="45" t="s">
        <v>235</v>
      </c>
      <c r="M45" s="48">
        <v>45258</v>
      </c>
      <c r="N45" s="49">
        <v>45254</v>
      </c>
      <c r="O45" s="49">
        <v>45291</v>
      </c>
      <c r="P45" s="50">
        <v>54000000</v>
      </c>
      <c r="Q45" s="51">
        <v>13534.207709986993</v>
      </c>
      <c r="R45" s="52" t="s">
        <v>430</v>
      </c>
    </row>
    <row r="46" spans="1:18" ht="84.75" customHeight="1" x14ac:dyDescent="0.2">
      <c r="A46" s="41">
        <v>39</v>
      </c>
      <c r="B46" s="42">
        <v>2023</v>
      </c>
      <c r="C46" s="43" t="s">
        <v>236</v>
      </c>
      <c r="D46" s="44" t="s">
        <v>237</v>
      </c>
      <c r="E46" s="45" t="s">
        <v>70</v>
      </c>
      <c r="F46" s="46" t="s">
        <v>238</v>
      </c>
      <c r="G46" s="47" t="s">
        <v>424</v>
      </c>
      <c r="H46" s="47" t="s">
        <v>425</v>
      </c>
      <c r="I46" s="46" t="s">
        <v>49</v>
      </c>
      <c r="J46" s="46" t="s">
        <v>239</v>
      </c>
      <c r="K46" s="46" t="s">
        <v>240</v>
      </c>
      <c r="L46" s="45" t="s">
        <v>241</v>
      </c>
      <c r="M46" s="48">
        <v>45261</v>
      </c>
      <c r="N46" s="49">
        <v>45261</v>
      </c>
      <c r="O46" s="49">
        <v>45291</v>
      </c>
      <c r="P46" s="50">
        <v>16000000</v>
      </c>
      <c r="Q46" s="51">
        <v>3955.2854974513129</v>
      </c>
      <c r="R46" s="52" t="s">
        <v>430</v>
      </c>
    </row>
    <row r="47" spans="1:18" ht="84.75" customHeight="1" x14ac:dyDescent="0.2">
      <c r="A47" s="64">
        <v>40</v>
      </c>
      <c r="B47" s="65">
        <v>2024</v>
      </c>
      <c r="C47" s="66" t="s">
        <v>242</v>
      </c>
      <c r="D47" s="67" t="s">
        <v>243</v>
      </c>
      <c r="E47" s="68" t="s">
        <v>15</v>
      </c>
      <c r="F47" s="69" t="s">
        <v>244</v>
      </c>
      <c r="G47" s="70" t="s">
        <v>424</v>
      </c>
      <c r="H47" s="70" t="s">
        <v>425</v>
      </c>
      <c r="I47" s="69" t="s">
        <v>49</v>
      </c>
      <c r="J47" s="69" t="s">
        <v>108</v>
      </c>
      <c r="K47" s="69" t="s">
        <v>245</v>
      </c>
      <c r="L47" s="68" t="s">
        <v>246</v>
      </c>
      <c r="M47" s="71">
        <v>45300</v>
      </c>
      <c r="N47" s="72">
        <v>45300</v>
      </c>
      <c r="O47" s="72">
        <v>45392</v>
      </c>
      <c r="P47" s="73">
        <f>312370441-230074546</f>
        <v>82295895</v>
      </c>
      <c r="Q47" s="74">
        <f>79830.32-58798.54</f>
        <v>21031.780000000006</v>
      </c>
      <c r="R47" s="75" t="s">
        <v>431</v>
      </c>
    </row>
    <row r="48" spans="1:18" ht="84.75" customHeight="1" x14ac:dyDescent="0.2">
      <c r="A48" s="64">
        <v>41</v>
      </c>
      <c r="B48" s="65">
        <v>2024</v>
      </c>
      <c r="C48" s="66" t="s">
        <v>247</v>
      </c>
      <c r="D48" s="67" t="s">
        <v>248</v>
      </c>
      <c r="E48" s="68" t="s">
        <v>15</v>
      </c>
      <c r="F48" s="69" t="s">
        <v>249</v>
      </c>
      <c r="G48" s="70" t="s">
        <v>424</v>
      </c>
      <c r="H48" s="70" t="s">
        <v>425</v>
      </c>
      <c r="I48" s="69" t="s">
        <v>49</v>
      </c>
      <c r="J48" s="69" t="s">
        <v>250</v>
      </c>
      <c r="K48" s="69" t="s">
        <v>251</v>
      </c>
      <c r="L48" s="68" t="s">
        <v>252</v>
      </c>
      <c r="M48" s="71">
        <v>45300</v>
      </c>
      <c r="N48" s="72">
        <v>45300</v>
      </c>
      <c r="O48" s="72">
        <v>45657</v>
      </c>
      <c r="P48" s="73">
        <v>256439356</v>
      </c>
      <c r="Q48" s="74">
        <v>65536.399999999994</v>
      </c>
      <c r="R48" s="75" t="s">
        <v>430</v>
      </c>
    </row>
    <row r="49" spans="1:19" ht="84.75" customHeight="1" x14ac:dyDescent="0.2">
      <c r="A49" s="64">
        <v>42</v>
      </c>
      <c r="B49" s="65">
        <v>2024</v>
      </c>
      <c r="C49" s="66" t="s">
        <v>253</v>
      </c>
      <c r="D49" s="67" t="s">
        <v>254</v>
      </c>
      <c r="E49" s="68" t="s">
        <v>15</v>
      </c>
      <c r="F49" s="69" t="s">
        <v>255</v>
      </c>
      <c r="G49" s="70" t="s">
        <v>424</v>
      </c>
      <c r="H49" s="70" t="s">
        <v>425</v>
      </c>
      <c r="I49" s="69" t="s">
        <v>49</v>
      </c>
      <c r="J49" s="69" t="s">
        <v>256</v>
      </c>
      <c r="K49" s="69" t="s">
        <v>257</v>
      </c>
      <c r="L49" s="68" t="s">
        <v>258</v>
      </c>
      <c r="M49" s="71">
        <v>45300</v>
      </c>
      <c r="N49" s="72">
        <v>45300</v>
      </c>
      <c r="O49" s="72">
        <v>45657</v>
      </c>
      <c r="P49" s="73">
        <v>256439356</v>
      </c>
      <c r="Q49" s="74">
        <v>65536.399999999994</v>
      </c>
      <c r="R49" s="75" t="s">
        <v>430</v>
      </c>
    </row>
    <row r="50" spans="1:19" ht="84.75" customHeight="1" x14ac:dyDescent="0.2">
      <c r="A50" s="64">
        <v>43</v>
      </c>
      <c r="B50" s="65">
        <v>2024</v>
      </c>
      <c r="C50" s="66" t="s">
        <v>259</v>
      </c>
      <c r="D50" s="67" t="s">
        <v>260</v>
      </c>
      <c r="E50" s="68" t="s">
        <v>15</v>
      </c>
      <c r="F50" s="69" t="s">
        <v>261</v>
      </c>
      <c r="G50" s="70" t="s">
        <v>424</v>
      </c>
      <c r="H50" s="70" t="s">
        <v>425</v>
      </c>
      <c r="I50" s="69" t="s">
        <v>49</v>
      </c>
      <c r="J50" s="69" t="s">
        <v>36</v>
      </c>
      <c r="K50" s="69" t="s">
        <v>262</v>
      </c>
      <c r="L50" s="68" t="s">
        <v>115</v>
      </c>
      <c r="M50" s="71">
        <v>45300</v>
      </c>
      <c r="N50" s="72">
        <v>45300</v>
      </c>
      <c r="O50" s="72">
        <v>45657</v>
      </c>
      <c r="P50" s="73">
        <v>256439356</v>
      </c>
      <c r="Q50" s="74">
        <v>65536.399999999994</v>
      </c>
      <c r="R50" s="75" t="s">
        <v>430</v>
      </c>
    </row>
    <row r="51" spans="1:19" ht="84.75" customHeight="1" x14ac:dyDescent="0.2">
      <c r="A51" s="64">
        <v>44</v>
      </c>
      <c r="B51" s="65">
        <v>2024</v>
      </c>
      <c r="C51" s="66" t="s">
        <v>263</v>
      </c>
      <c r="D51" s="67" t="s">
        <v>264</v>
      </c>
      <c r="E51" s="68" t="s">
        <v>15</v>
      </c>
      <c r="F51" s="69" t="s">
        <v>265</v>
      </c>
      <c r="G51" s="70" t="s">
        <v>424</v>
      </c>
      <c r="H51" s="70" t="s">
        <v>425</v>
      </c>
      <c r="I51" s="69" t="s">
        <v>49</v>
      </c>
      <c r="J51" s="69" t="s">
        <v>130</v>
      </c>
      <c r="K51" s="69" t="s">
        <v>266</v>
      </c>
      <c r="L51" s="68" t="s">
        <v>132</v>
      </c>
      <c r="M51" s="71">
        <v>45300</v>
      </c>
      <c r="N51" s="72">
        <v>45300</v>
      </c>
      <c r="O51" s="72">
        <v>45657</v>
      </c>
      <c r="P51" s="73">
        <v>256439356</v>
      </c>
      <c r="Q51" s="74">
        <v>65536.399999999994</v>
      </c>
      <c r="R51" s="75" t="s">
        <v>430</v>
      </c>
    </row>
    <row r="52" spans="1:19" ht="84.75" customHeight="1" x14ac:dyDescent="0.2">
      <c r="A52" s="64">
        <v>45</v>
      </c>
      <c r="B52" s="65">
        <v>2024</v>
      </c>
      <c r="C52" s="66" t="s">
        <v>267</v>
      </c>
      <c r="D52" s="67" t="s">
        <v>268</v>
      </c>
      <c r="E52" s="68" t="s">
        <v>70</v>
      </c>
      <c r="F52" s="69" t="s">
        <v>269</v>
      </c>
      <c r="G52" s="70" t="s">
        <v>424</v>
      </c>
      <c r="H52" s="70" t="s">
        <v>425</v>
      </c>
      <c r="I52" s="69" t="s">
        <v>49</v>
      </c>
      <c r="J52" s="69" t="s">
        <v>270</v>
      </c>
      <c r="K52" s="69" t="s">
        <v>271</v>
      </c>
      <c r="L52" s="68" t="s">
        <v>272</v>
      </c>
      <c r="M52" s="71">
        <v>45308</v>
      </c>
      <c r="N52" s="72">
        <v>45308</v>
      </c>
      <c r="O52" s="72">
        <v>45657</v>
      </c>
      <c r="P52" s="73">
        <v>184000000</v>
      </c>
      <c r="Q52" s="74">
        <v>46352.51</v>
      </c>
      <c r="R52" s="75" t="s">
        <v>430</v>
      </c>
    </row>
    <row r="53" spans="1:19" ht="84.75" customHeight="1" x14ac:dyDescent="0.2">
      <c r="A53" s="64">
        <v>46</v>
      </c>
      <c r="B53" s="65">
        <v>2024</v>
      </c>
      <c r="C53" s="66" t="s">
        <v>273</v>
      </c>
      <c r="D53" s="67" t="s">
        <v>274</v>
      </c>
      <c r="E53" s="68" t="s">
        <v>70</v>
      </c>
      <c r="F53" s="69" t="s">
        <v>275</v>
      </c>
      <c r="G53" s="70" t="s">
        <v>424</v>
      </c>
      <c r="H53" s="70" t="s">
        <v>425</v>
      </c>
      <c r="I53" s="69" t="s">
        <v>49</v>
      </c>
      <c r="J53" s="69" t="s">
        <v>276</v>
      </c>
      <c r="K53" s="69" t="s">
        <v>277</v>
      </c>
      <c r="L53" s="68" t="s">
        <v>278</v>
      </c>
      <c r="M53" s="71">
        <v>45323</v>
      </c>
      <c r="N53" s="72">
        <v>45323</v>
      </c>
      <c r="O53" s="72">
        <v>45509</v>
      </c>
      <c r="P53" s="73">
        <f>180000000-69000000</f>
        <v>111000000</v>
      </c>
      <c r="Q53" s="74">
        <f>45970.44-17622</f>
        <v>28348.440000000002</v>
      </c>
      <c r="R53" s="75" t="s">
        <v>431</v>
      </c>
      <c r="S53" s="6"/>
    </row>
    <row r="54" spans="1:19" ht="84.75" customHeight="1" x14ac:dyDescent="0.2">
      <c r="A54" s="64">
        <v>47</v>
      </c>
      <c r="B54" s="65">
        <v>2024</v>
      </c>
      <c r="C54" s="66" t="s">
        <v>279</v>
      </c>
      <c r="D54" s="67" t="s">
        <v>280</v>
      </c>
      <c r="E54" s="68" t="s">
        <v>70</v>
      </c>
      <c r="F54" s="69" t="s">
        <v>281</v>
      </c>
      <c r="G54" s="70" t="s">
        <v>424</v>
      </c>
      <c r="H54" s="70" t="s">
        <v>425</v>
      </c>
      <c r="I54" s="69" t="s">
        <v>49</v>
      </c>
      <c r="J54" s="69" t="s">
        <v>282</v>
      </c>
      <c r="K54" s="69" t="s">
        <v>283</v>
      </c>
      <c r="L54" s="68" t="s">
        <v>284</v>
      </c>
      <c r="M54" s="71">
        <v>45323</v>
      </c>
      <c r="N54" s="72">
        <v>45328</v>
      </c>
      <c r="O54" s="72">
        <v>45657</v>
      </c>
      <c r="P54" s="73">
        <f>176000000-3200000</f>
        <v>172800000</v>
      </c>
      <c r="Q54" s="74">
        <f>44948.87-817.25</f>
        <v>44131.62</v>
      </c>
      <c r="R54" s="75" t="s">
        <v>430</v>
      </c>
    </row>
    <row r="55" spans="1:19" ht="84.75" customHeight="1" x14ac:dyDescent="0.2">
      <c r="A55" s="64">
        <v>48</v>
      </c>
      <c r="B55" s="65">
        <v>2024</v>
      </c>
      <c r="C55" s="66" t="s">
        <v>285</v>
      </c>
      <c r="D55" s="67" t="s">
        <v>286</v>
      </c>
      <c r="E55" s="68" t="s">
        <v>70</v>
      </c>
      <c r="F55" s="69" t="s">
        <v>287</v>
      </c>
      <c r="G55" s="70" t="s">
        <v>424</v>
      </c>
      <c r="H55" s="70" t="s">
        <v>425</v>
      </c>
      <c r="I55" s="69" t="s">
        <v>49</v>
      </c>
      <c r="J55" s="69" t="s">
        <v>288</v>
      </c>
      <c r="K55" s="69" t="s">
        <v>289</v>
      </c>
      <c r="L55" s="68" t="s">
        <v>290</v>
      </c>
      <c r="M55" s="71">
        <v>45323</v>
      </c>
      <c r="N55" s="72">
        <v>45323</v>
      </c>
      <c r="O55" s="72">
        <v>45657</v>
      </c>
      <c r="P55" s="73">
        <v>176000000</v>
      </c>
      <c r="Q55" s="74">
        <v>44948.87</v>
      </c>
      <c r="R55" s="75" t="s">
        <v>430</v>
      </c>
    </row>
    <row r="56" spans="1:19" ht="84.75" customHeight="1" x14ac:dyDescent="0.2">
      <c r="A56" s="64">
        <v>49</v>
      </c>
      <c r="B56" s="65">
        <v>2024</v>
      </c>
      <c r="C56" s="66" t="s">
        <v>291</v>
      </c>
      <c r="D56" s="67" t="s">
        <v>292</v>
      </c>
      <c r="E56" s="68" t="s">
        <v>70</v>
      </c>
      <c r="F56" s="69" t="s">
        <v>293</v>
      </c>
      <c r="G56" s="70" t="s">
        <v>424</v>
      </c>
      <c r="H56" s="70" t="s">
        <v>425</v>
      </c>
      <c r="I56" s="69" t="s">
        <v>49</v>
      </c>
      <c r="J56" s="69" t="s">
        <v>294</v>
      </c>
      <c r="K56" s="69" t="s">
        <v>295</v>
      </c>
      <c r="L56" s="68" t="s">
        <v>296</v>
      </c>
      <c r="M56" s="71">
        <v>45323</v>
      </c>
      <c r="N56" s="72">
        <v>45323</v>
      </c>
      <c r="O56" s="72">
        <v>45657</v>
      </c>
      <c r="P56" s="73">
        <v>176000000</v>
      </c>
      <c r="Q56" s="74">
        <v>44948.87</v>
      </c>
      <c r="R56" s="75" t="s">
        <v>430</v>
      </c>
    </row>
    <row r="57" spans="1:19" ht="84.75" customHeight="1" x14ac:dyDescent="0.2">
      <c r="A57" s="64">
        <v>50</v>
      </c>
      <c r="B57" s="65">
        <v>2024</v>
      </c>
      <c r="C57" s="66" t="s">
        <v>297</v>
      </c>
      <c r="D57" s="67" t="s">
        <v>298</v>
      </c>
      <c r="E57" s="68" t="s">
        <v>70</v>
      </c>
      <c r="F57" s="69" t="s">
        <v>299</v>
      </c>
      <c r="G57" s="70" t="s">
        <v>424</v>
      </c>
      <c r="H57" s="70" t="s">
        <v>425</v>
      </c>
      <c r="I57" s="69" t="s">
        <v>49</v>
      </c>
      <c r="J57" s="69" t="s">
        <v>300</v>
      </c>
      <c r="K57" s="69" t="s">
        <v>301</v>
      </c>
      <c r="L57" s="68" t="s">
        <v>302</v>
      </c>
      <c r="M57" s="71">
        <v>45323</v>
      </c>
      <c r="N57" s="72">
        <v>45323</v>
      </c>
      <c r="O57" s="72">
        <v>45657</v>
      </c>
      <c r="P57" s="73">
        <v>143000000</v>
      </c>
      <c r="Q57" s="74">
        <v>36520.959999999999</v>
      </c>
      <c r="R57" s="75" t="s">
        <v>430</v>
      </c>
    </row>
    <row r="58" spans="1:19" ht="84.75" customHeight="1" x14ac:dyDescent="0.2">
      <c r="A58" s="64">
        <v>51</v>
      </c>
      <c r="B58" s="65">
        <v>2024</v>
      </c>
      <c r="C58" s="66" t="s">
        <v>303</v>
      </c>
      <c r="D58" s="67" t="s">
        <v>304</v>
      </c>
      <c r="E58" s="68" t="s">
        <v>70</v>
      </c>
      <c r="F58" s="69" t="s">
        <v>305</v>
      </c>
      <c r="G58" s="70" t="s">
        <v>424</v>
      </c>
      <c r="H58" s="70" t="s">
        <v>425</v>
      </c>
      <c r="I58" s="69" t="s">
        <v>49</v>
      </c>
      <c r="J58" s="69" t="s">
        <v>306</v>
      </c>
      <c r="K58" s="69" t="s">
        <v>307</v>
      </c>
      <c r="L58" s="68" t="s">
        <v>308</v>
      </c>
      <c r="M58" s="71">
        <v>45341</v>
      </c>
      <c r="N58" s="72">
        <v>45341</v>
      </c>
      <c r="O58" s="72">
        <v>45657</v>
      </c>
      <c r="P58" s="73">
        <v>186600000</v>
      </c>
      <c r="Q58" s="74">
        <f>47628.28+4.38</f>
        <v>47632.659999999996</v>
      </c>
      <c r="R58" s="75" t="s">
        <v>430</v>
      </c>
    </row>
    <row r="59" spans="1:19" ht="84.75" customHeight="1" x14ac:dyDescent="0.2">
      <c r="A59" s="64">
        <v>52</v>
      </c>
      <c r="B59" s="65">
        <v>2024</v>
      </c>
      <c r="C59" s="66" t="s">
        <v>309</v>
      </c>
      <c r="D59" s="67" t="s">
        <v>310</v>
      </c>
      <c r="E59" s="68" t="s">
        <v>70</v>
      </c>
      <c r="F59" s="69" t="s">
        <v>311</v>
      </c>
      <c r="G59" s="70" t="s">
        <v>427</v>
      </c>
      <c r="H59" s="70" t="s">
        <v>425</v>
      </c>
      <c r="I59" s="69" t="s">
        <v>49</v>
      </c>
      <c r="J59" s="69" t="s">
        <v>312</v>
      </c>
      <c r="K59" s="69" t="s">
        <v>313</v>
      </c>
      <c r="L59" s="68" t="s">
        <v>314</v>
      </c>
      <c r="M59" s="71">
        <v>45366</v>
      </c>
      <c r="N59" s="72">
        <v>45369</v>
      </c>
      <c r="O59" s="72">
        <v>45657</v>
      </c>
      <c r="P59" s="73">
        <v>100000000</v>
      </c>
      <c r="Q59" s="74">
        <v>25645.040000000001</v>
      </c>
      <c r="R59" s="75" t="s">
        <v>430</v>
      </c>
    </row>
    <row r="60" spans="1:19" ht="84.75" customHeight="1" x14ac:dyDescent="0.2">
      <c r="A60" s="64">
        <v>53</v>
      </c>
      <c r="B60" s="65">
        <v>2024</v>
      </c>
      <c r="C60" s="66" t="s">
        <v>315</v>
      </c>
      <c r="D60" s="67" t="s">
        <v>316</v>
      </c>
      <c r="E60" s="68" t="s">
        <v>70</v>
      </c>
      <c r="F60" s="69" t="s">
        <v>317</v>
      </c>
      <c r="G60" s="70" t="s">
        <v>424</v>
      </c>
      <c r="H60" s="70" t="s">
        <v>425</v>
      </c>
      <c r="I60" s="69" t="s">
        <v>49</v>
      </c>
      <c r="J60" s="69" t="s">
        <v>318</v>
      </c>
      <c r="K60" s="69" t="s">
        <v>319</v>
      </c>
      <c r="L60" s="68" t="s">
        <v>320</v>
      </c>
      <c r="M60" s="71">
        <v>45369</v>
      </c>
      <c r="N60" s="72">
        <v>45369</v>
      </c>
      <c r="O60" s="72">
        <v>45657</v>
      </c>
      <c r="P60" s="73">
        <v>170400000</v>
      </c>
      <c r="Q60" s="74">
        <v>43865.07</v>
      </c>
      <c r="R60" s="75" t="s">
        <v>430</v>
      </c>
    </row>
    <row r="61" spans="1:19" ht="84.75" customHeight="1" x14ac:dyDescent="0.2">
      <c r="A61" s="64">
        <v>54</v>
      </c>
      <c r="B61" s="65">
        <v>2024</v>
      </c>
      <c r="C61" s="66" t="s">
        <v>321</v>
      </c>
      <c r="D61" s="67" t="s">
        <v>322</v>
      </c>
      <c r="E61" s="68" t="s">
        <v>70</v>
      </c>
      <c r="F61" s="69" t="s">
        <v>323</v>
      </c>
      <c r="G61" s="70" t="s">
        <v>424</v>
      </c>
      <c r="H61" s="70" t="s">
        <v>425</v>
      </c>
      <c r="I61" s="69" t="s">
        <v>49</v>
      </c>
      <c r="J61" s="69" t="s">
        <v>324</v>
      </c>
      <c r="K61" s="69" t="s">
        <v>325</v>
      </c>
      <c r="L61" s="68" t="s">
        <v>326</v>
      </c>
      <c r="M61" s="71">
        <v>45383</v>
      </c>
      <c r="N61" s="72">
        <v>45384</v>
      </c>
      <c r="O61" s="72">
        <v>45597</v>
      </c>
      <c r="P61" s="73">
        <v>109200000</v>
      </c>
      <c r="Q61" s="74">
        <v>28420.48</v>
      </c>
      <c r="R61" s="75" t="s">
        <v>430</v>
      </c>
    </row>
    <row r="62" spans="1:19" ht="84.75" customHeight="1" x14ac:dyDescent="0.2">
      <c r="A62" s="64">
        <v>55</v>
      </c>
      <c r="B62" s="65">
        <v>2024</v>
      </c>
      <c r="C62" s="66" t="s">
        <v>327</v>
      </c>
      <c r="D62" s="67" t="s">
        <v>328</v>
      </c>
      <c r="E62" s="68" t="s">
        <v>70</v>
      </c>
      <c r="F62" s="69" t="s">
        <v>329</v>
      </c>
      <c r="G62" s="70" t="s">
        <v>424</v>
      </c>
      <c r="H62" s="70" t="s">
        <v>425</v>
      </c>
      <c r="I62" s="69" t="s">
        <v>49</v>
      </c>
      <c r="J62" s="69" t="s">
        <v>330</v>
      </c>
      <c r="K62" s="69" t="s">
        <v>331</v>
      </c>
      <c r="L62" s="68" t="s">
        <v>332</v>
      </c>
      <c r="M62" s="71">
        <v>45411</v>
      </c>
      <c r="N62" s="72">
        <v>45411</v>
      </c>
      <c r="O62" s="72">
        <v>45655</v>
      </c>
      <c r="P62" s="73">
        <v>80000000</v>
      </c>
      <c r="Q62" s="74">
        <v>20376.87</v>
      </c>
      <c r="R62" s="75" t="s">
        <v>430</v>
      </c>
    </row>
    <row r="63" spans="1:19" ht="84.75" customHeight="1" x14ac:dyDescent="0.2">
      <c r="A63" s="64">
        <v>56</v>
      </c>
      <c r="B63" s="65">
        <v>2024</v>
      </c>
      <c r="C63" s="66" t="s">
        <v>333</v>
      </c>
      <c r="D63" s="67" t="s">
        <v>334</v>
      </c>
      <c r="E63" s="68" t="s">
        <v>15</v>
      </c>
      <c r="F63" s="69" t="s">
        <v>335</v>
      </c>
      <c r="G63" s="70" t="s">
        <v>424</v>
      </c>
      <c r="H63" s="70" t="s">
        <v>425</v>
      </c>
      <c r="I63" s="69" t="s">
        <v>49</v>
      </c>
      <c r="J63" s="69" t="s">
        <v>108</v>
      </c>
      <c r="K63" s="69" t="s">
        <v>245</v>
      </c>
      <c r="L63" s="68" t="s">
        <v>246</v>
      </c>
      <c r="M63" s="71">
        <v>45432</v>
      </c>
      <c r="N63" s="72">
        <v>45432</v>
      </c>
      <c r="O63" s="72">
        <v>45657</v>
      </c>
      <c r="P63" s="73">
        <v>196448266</v>
      </c>
      <c r="Q63" s="74">
        <v>51261.73</v>
      </c>
      <c r="R63" s="75" t="s">
        <v>430</v>
      </c>
      <c r="S63" s="6"/>
    </row>
    <row r="64" spans="1:19" ht="84.75" customHeight="1" x14ac:dyDescent="0.2">
      <c r="A64" s="64">
        <v>57</v>
      </c>
      <c r="B64" s="65">
        <v>2024</v>
      </c>
      <c r="C64" s="66" t="s">
        <v>336</v>
      </c>
      <c r="D64" s="67" t="s">
        <v>337</v>
      </c>
      <c r="E64" s="68" t="s">
        <v>70</v>
      </c>
      <c r="F64" s="69" t="s">
        <v>338</v>
      </c>
      <c r="G64" s="70" t="s">
        <v>424</v>
      </c>
      <c r="H64" s="70" t="s">
        <v>425</v>
      </c>
      <c r="I64" s="69" t="s">
        <v>49</v>
      </c>
      <c r="J64" s="69" t="s">
        <v>339</v>
      </c>
      <c r="K64" s="69" t="s">
        <v>340</v>
      </c>
      <c r="L64" s="68" t="s">
        <v>341</v>
      </c>
      <c r="M64" s="71">
        <v>45518</v>
      </c>
      <c r="N64" s="72">
        <v>45520</v>
      </c>
      <c r="O64" s="72">
        <v>45612</v>
      </c>
      <c r="P64" s="73">
        <v>30000000</v>
      </c>
      <c r="Q64" s="74">
        <v>7473.51</v>
      </c>
      <c r="R64" s="75" t="s">
        <v>430</v>
      </c>
    </row>
    <row r="65" spans="1:18" ht="84.75" customHeight="1" x14ac:dyDescent="0.2">
      <c r="A65" s="64">
        <v>58</v>
      </c>
      <c r="B65" s="65">
        <v>2024</v>
      </c>
      <c r="C65" s="66" t="s">
        <v>342</v>
      </c>
      <c r="D65" s="67" t="s">
        <v>343</v>
      </c>
      <c r="E65" s="68" t="s">
        <v>70</v>
      </c>
      <c r="F65" s="69" t="s">
        <v>344</v>
      </c>
      <c r="G65" s="70" t="s">
        <v>424</v>
      </c>
      <c r="H65" s="70" t="s">
        <v>425</v>
      </c>
      <c r="I65" s="69" t="s">
        <v>49</v>
      </c>
      <c r="J65" s="69" t="s">
        <v>345</v>
      </c>
      <c r="K65" s="69" t="s">
        <v>346</v>
      </c>
      <c r="L65" s="68" t="s">
        <v>347</v>
      </c>
      <c r="M65" s="71">
        <v>45552</v>
      </c>
      <c r="N65" s="72">
        <v>45552</v>
      </c>
      <c r="O65" s="72">
        <v>45657</v>
      </c>
      <c r="P65" s="73">
        <v>10400000</v>
      </c>
      <c r="Q65" s="74">
        <v>2464.12</v>
      </c>
      <c r="R65" s="75" t="s">
        <v>430</v>
      </c>
    </row>
    <row r="66" spans="1:18" ht="84.75" customHeight="1" x14ac:dyDescent="0.2">
      <c r="A66" s="64">
        <v>59</v>
      </c>
      <c r="B66" s="65">
        <v>2024</v>
      </c>
      <c r="C66" s="66" t="s">
        <v>348</v>
      </c>
      <c r="D66" s="67" t="s">
        <v>349</v>
      </c>
      <c r="E66" s="68" t="s">
        <v>70</v>
      </c>
      <c r="F66" s="69" t="s">
        <v>350</v>
      </c>
      <c r="G66" s="70" t="s">
        <v>424</v>
      </c>
      <c r="H66" s="70" t="s">
        <v>425</v>
      </c>
      <c r="I66" s="69" t="s">
        <v>49</v>
      </c>
      <c r="J66" s="69" t="s">
        <v>351</v>
      </c>
      <c r="K66" s="69" t="s">
        <v>277</v>
      </c>
      <c r="L66" s="68" t="s">
        <v>278</v>
      </c>
      <c r="M66" s="71">
        <v>45546</v>
      </c>
      <c r="N66" s="72">
        <v>45546</v>
      </c>
      <c r="O66" s="72">
        <v>45657</v>
      </c>
      <c r="P66" s="73">
        <v>66000000</v>
      </c>
      <c r="Q66" s="74">
        <v>15400.37</v>
      </c>
      <c r="R66" s="75" t="s">
        <v>430</v>
      </c>
    </row>
    <row r="67" spans="1:18" ht="92.25" customHeight="1" x14ac:dyDescent="0.2">
      <c r="A67" s="53">
        <v>60</v>
      </c>
      <c r="B67" s="54">
        <v>2025</v>
      </c>
      <c r="C67" s="55" t="s">
        <v>352</v>
      </c>
      <c r="D67" s="55" t="s">
        <v>353</v>
      </c>
      <c r="E67" s="56" t="s">
        <v>15</v>
      </c>
      <c r="F67" s="57" t="s">
        <v>354</v>
      </c>
      <c r="G67" s="58" t="s">
        <v>424</v>
      </c>
      <c r="H67" s="58" t="s">
        <v>425</v>
      </c>
      <c r="I67" s="57" t="s">
        <v>49</v>
      </c>
      <c r="J67" s="57" t="s">
        <v>108</v>
      </c>
      <c r="K67" s="57" t="s">
        <v>245</v>
      </c>
      <c r="L67" s="56" t="s">
        <v>246</v>
      </c>
      <c r="M67" s="59">
        <v>45664</v>
      </c>
      <c r="N67" s="60">
        <v>45664</v>
      </c>
      <c r="O67" s="60">
        <v>46022</v>
      </c>
      <c r="P67" s="61">
        <v>323564454</v>
      </c>
      <c r="Q67" s="62">
        <v>74288.534331609088</v>
      </c>
      <c r="R67" s="63" t="s">
        <v>444</v>
      </c>
    </row>
    <row r="68" spans="1:18" ht="101.25" customHeight="1" x14ac:dyDescent="0.2">
      <c r="A68" s="53">
        <v>61</v>
      </c>
      <c r="B68" s="54">
        <v>2025</v>
      </c>
      <c r="C68" s="55" t="s">
        <v>355</v>
      </c>
      <c r="D68" s="55" t="s">
        <v>356</v>
      </c>
      <c r="E68" s="56" t="s">
        <v>15</v>
      </c>
      <c r="F68" s="57" t="s">
        <v>357</v>
      </c>
      <c r="G68" s="58" t="s">
        <v>424</v>
      </c>
      <c r="H68" s="58" t="s">
        <v>425</v>
      </c>
      <c r="I68" s="57" t="s">
        <v>49</v>
      </c>
      <c r="J68" s="57" t="s">
        <v>250</v>
      </c>
      <c r="K68" s="57" t="s">
        <v>251</v>
      </c>
      <c r="L68" s="56" t="s">
        <v>252</v>
      </c>
      <c r="M68" s="59">
        <v>45664</v>
      </c>
      <c r="N68" s="60">
        <v>45664</v>
      </c>
      <c r="O68" s="60">
        <v>46022</v>
      </c>
      <c r="P68" s="61">
        <v>265629034</v>
      </c>
      <c r="Q68" s="62">
        <v>60986.895771103729</v>
      </c>
      <c r="R68" s="63" t="s">
        <v>444</v>
      </c>
    </row>
    <row r="69" spans="1:18" ht="101.25" customHeight="1" x14ac:dyDescent="0.2">
      <c r="A69" s="53">
        <v>62</v>
      </c>
      <c r="B69" s="54">
        <v>2025</v>
      </c>
      <c r="C69" s="55" t="s">
        <v>358</v>
      </c>
      <c r="D69" s="55" t="s">
        <v>359</v>
      </c>
      <c r="E69" s="56" t="s">
        <v>15</v>
      </c>
      <c r="F69" s="57" t="s">
        <v>360</v>
      </c>
      <c r="G69" s="58" t="s">
        <v>424</v>
      </c>
      <c r="H69" s="58" t="s">
        <v>425</v>
      </c>
      <c r="I69" s="57" t="s">
        <v>49</v>
      </c>
      <c r="J69" s="57" t="s">
        <v>256</v>
      </c>
      <c r="K69" s="57" t="s">
        <v>257</v>
      </c>
      <c r="L69" s="56" t="s">
        <v>258</v>
      </c>
      <c r="M69" s="59">
        <v>45664</v>
      </c>
      <c r="N69" s="60">
        <v>45664</v>
      </c>
      <c r="O69" s="60">
        <v>46022</v>
      </c>
      <c r="P69" s="61">
        <v>265629034</v>
      </c>
      <c r="Q69" s="62">
        <v>60986.895771103729</v>
      </c>
      <c r="R69" s="63" t="s">
        <v>444</v>
      </c>
    </row>
    <row r="70" spans="1:18" ht="99.75" customHeight="1" x14ac:dyDescent="0.2">
      <c r="A70" s="53">
        <v>63</v>
      </c>
      <c r="B70" s="54">
        <v>2025</v>
      </c>
      <c r="C70" s="55" t="s">
        <v>361</v>
      </c>
      <c r="D70" s="55" t="s">
        <v>362</v>
      </c>
      <c r="E70" s="56" t="s">
        <v>15</v>
      </c>
      <c r="F70" s="57" t="s">
        <v>363</v>
      </c>
      <c r="G70" s="58" t="s">
        <v>424</v>
      </c>
      <c r="H70" s="58" t="s">
        <v>425</v>
      </c>
      <c r="I70" s="57" t="s">
        <v>49</v>
      </c>
      <c r="J70" s="57" t="s">
        <v>36</v>
      </c>
      <c r="K70" s="57" t="s">
        <v>262</v>
      </c>
      <c r="L70" s="56" t="s">
        <v>115</v>
      </c>
      <c r="M70" s="59">
        <v>45664</v>
      </c>
      <c r="N70" s="60">
        <v>45664</v>
      </c>
      <c r="O70" s="60">
        <v>46022</v>
      </c>
      <c r="P70" s="61">
        <v>265629034</v>
      </c>
      <c r="Q70" s="62">
        <v>60986.895771103729</v>
      </c>
      <c r="R70" s="63" t="s">
        <v>444</v>
      </c>
    </row>
    <row r="71" spans="1:18" ht="97.5" customHeight="1" x14ac:dyDescent="0.2">
      <c r="A71" s="53">
        <v>64</v>
      </c>
      <c r="B71" s="54">
        <v>2025</v>
      </c>
      <c r="C71" s="55" t="s">
        <v>364</v>
      </c>
      <c r="D71" s="55" t="s">
        <v>365</v>
      </c>
      <c r="E71" s="56" t="s">
        <v>15</v>
      </c>
      <c r="F71" s="57" t="s">
        <v>366</v>
      </c>
      <c r="G71" s="58" t="s">
        <v>424</v>
      </c>
      <c r="H71" s="58" t="s">
        <v>425</v>
      </c>
      <c r="I71" s="57" t="s">
        <v>49</v>
      </c>
      <c r="J71" s="57" t="s">
        <v>130</v>
      </c>
      <c r="K71" s="57" t="s">
        <v>266</v>
      </c>
      <c r="L71" s="56" t="s">
        <v>132</v>
      </c>
      <c r="M71" s="59">
        <v>45664</v>
      </c>
      <c r="N71" s="60">
        <v>45664</v>
      </c>
      <c r="O71" s="60">
        <v>46022</v>
      </c>
      <c r="P71" s="61">
        <v>265629034</v>
      </c>
      <c r="Q71" s="62">
        <v>60986.895771103729</v>
      </c>
      <c r="R71" s="63" t="s">
        <v>444</v>
      </c>
    </row>
    <row r="72" spans="1:18" ht="84.75" customHeight="1" x14ac:dyDescent="0.2">
      <c r="A72" s="53">
        <v>65</v>
      </c>
      <c r="B72" s="54">
        <v>2025</v>
      </c>
      <c r="C72" s="55" t="s">
        <v>367</v>
      </c>
      <c r="D72" s="55" t="s">
        <v>368</v>
      </c>
      <c r="E72" s="56" t="s">
        <v>70</v>
      </c>
      <c r="F72" s="57" t="s">
        <v>369</v>
      </c>
      <c r="G72" s="58" t="s">
        <v>424</v>
      </c>
      <c r="H72" s="58" t="s">
        <v>425</v>
      </c>
      <c r="I72" s="57" t="s">
        <v>49</v>
      </c>
      <c r="J72" s="57" t="s">
        <v>318</v>
      </c>
      <c r="K72" s="57" t="s">
        <v>319</v>
      </c>
      <c r="L72" s="56" t="s">
        <v>320</v>
      </c>
      <c r="M72" s="59">
        <v>45664</v>
      </c>
      <c r="N72" s="60">
        <v>45664</v>
      </c>
      <c r="O72" s="60">
        <v>46022</v>
      </c>
      <c r="P72" s="61">
        <v>219390000</v>
      </c>
      <c r="Q72" s="62">
        <v>50370.679897417293</v>
      </c>
      <c r="R72" s="63" t="s">
        <v>444</v>
      </c>
    </row>
    <row r="73" spans="1:18" ht="84.75" customHeight="1" x14ac:dyDescent="0.2">
      <c r="A73" s="53">
        <v>66</v>
      </c>
      <c r="B73" s="54">
        <v>2025</v>
      </c>
      <c r="C73" s="55" t="s">
        <v>370</v>
      </c>
      <c r="D73" s="55" t="s">
        <v>371</v>
      </c>
      <c r="E73" s="56" t="s">
        <v>70</v>
      </c>
      <c r="F73" s="57" t="s">
        <v>372</v>
      </c>
      <c r="G73" s="58" t="s">
        <v>424</v>
      </c>
      <c r="H73" s="58" t="s">
        <v>425</v>
      </c>
      <c r="I73" s="57" t="s">
        <v>49</v>
      </c>
      <c r="J73" s="57" t="s">
        <v>351</v>
      </c>
      <c r="K73" s="57" t="s">
        <v>277</v>
      </c>
      <c r="L73" s="56" t="s">
        <v>278</v>
      </c>
      <c r="M73" s="59">
        <v>45664</v>
      </c>
      <c r="N73" s="60">
        <v>45665</v>
      </c>
      <c r="O73" s="60">
        <v>46022</v>
      </c>
      <c r="P73" s="61">
        <v>218772000</v>
      </c>
      <c r="Q73" s="62">
        <v>50228.790658269638</v>
      </c>
      <c r="R73" s="63" t="s">
        <v>444</v>
      </c>
    </row>
    <row r="74" spans="1:18" ht="84.75" customHeight="1" x14ac:dyDescent="0.2">
      <c r="A74" s="53">
        <v>67</v>
      </c>
      <c r="B74" s="54">
        <v>2025</v>
      </c>
      <c r="C74" s="55" t="s">
        <v>373</v>
      </c>
      <c r="D74" s="55" t="s">
        <v>374</v>
      </c>
      <c r="E74" s="56" t="s">
        <v>70</v>
      </c>
      <c r="F74" s="57" t="s">
        <v>375</v>
      </c>
      <c r="G74" s="58" t="s">
        <v>424</v>
      </c>
      <c r="H74" s="58" t="s">
        <v>425</v>
      </c>
      <c r="I74" s="57" t="s">
        <v>49</v>
      </c>
      <c r="J74" s="57" t="s">
        <v>330</v>
      </c>
      <c r="K74" s="57" t="s">
        <v>331</v>
      </c>
      <c r="L74" s="56" t="s">
        <v>376</v>
      </c>
      <c r="M74" s="59">
        <v>45691</v>
      </c>
      <c r="N74" s="60">
        <v>45691</v>
      </c>
      <c r="O74" s="60">
        <v>46022</v>
      </c>
      <c r="P74" s="61">
        <v>163000000</v>
      </c>
      <c r="Q74" s="62">
        <v>27161.73980987108</v>
      </c>
      <c r="R74" s="63" t="s">
        <v>444</v>
      </c>
    </row>
    <row r="75" spans="1:18" ht="84.75" customHeight="1" x14ac:dyDescent="0.2">
      <c r="A75" s="53">
        <v>68</v>
      </c>
      <c r="B75" s="54">
        <v>2025</v>
      </c>
      <c r="C75" s="55" t="s">
        <v>377</v>
      </c>
      <c r="D75" s="55" t="s">
        <v>378</v>
      </c>
      <c r="E75" s="56" t="s">
        <v>70</v>
      </c>
      <c r="F75" s="57" t="s">
        <v>379</v>
      </c>
      <c r="G75" s="58" t="s">
        <v>424</v>
      </c>
      <c r="H75" s="58" t="s">
        <v>425</v>
      </c>
      <c r="I75" s="57" t="s">
        <v>49</v>
      </c>
      <c r="J75" s="57" t="s">
        <v>306</v>
      </c>
      <c r="K75" s="57" t="s">
        <v>307</v>
      </c>
      <c r="L75" s="56" t="s">
        <v>308</v>
      </c>
      <c r="M75" s="59">
        <v>45672</v>
      </c>
      <c r="N75" s="60">
        <v>45672</v>
      </c>
      <c r="O75" s="60">
        <v>45860</v>
      </c>
      <c r="P75" s="61">
        <v>116802000</v>
      </c>
      <c r="Q75" s="62">
        <v>44327.448312962377</v>
      </c>
      <c r="R75" s="63" t="s">
        <v>431</v>
      </c>
    </row>
    <row r="76" spans="1:18" ht="84.75" customHeight="1" x14ac:dyDescent="0.2">
      <c r="A76" s="53">
        <v>69</v>
      </c>
      <c r="B76" s="54">
        <v>2025</v>
      </c>
      <c r="C76" s="55" t="s">
        <v>380</v>
      </c>
      <c r="D76" s="55" t="s">
        <v>381</v>
      </c>
      <c r="E76" s="56" t="s">
        <v>70</v>
      </c>
      <c r="F76" s="57" t="s">
        <v>382</v>
      </c>
      <c r="G76" s="58" t="s">
        <v>424</v>
      </c>
      <c r="H76" s="58" t="s">
        <v>425</v>
      </c>
      <c r="I76" s="57" t="s">
        <v>49</v>
      </c>
      <c r="J76" s="57" t="s">
        <v>288</v>
      </c>
      <c r="K76" s="57" t="s">
        <v>289</v>
      </c>
      <c r="L76" s="56" t="s">
        <v>290</v>
      </c>
      <c r="M76" s="59">
        <v>45672</v>
      </c>
      <c r="N76" s="60">
        <v>45672</v>
      </c>
      <c r="O76" s="60">
        <v>46022</v>
      </c>
      <c r="P76" s="61">
        <v>190618667</v>
      </c>
      <c r="Q76" s="62">
        <v>44327.448312962377</v>
      </c>
      <c r="R76" s="63" t="s">
        <v>444</v>
      </c>
    </row>
    <row r="77" spans="1:18" ht="84.75" customHeight="1" x14ac:dyDescent="0.2">
      <c r="A77" s="53">
        <v>70</v>
      </c>
      <c r="B77" s="54">
        <v>2025</v>
      </c>
      <c r="C77" s="55" t="s">
        <v>383</v>
      </c>
      <c r="D77" s="55" t="s">
        <v>384</v>
      </c>
      <c r="E77" s="56" t="s">
        <v>70</v>
      </c>
      <c r="F77" s="57" t="s">
        <v>385</v>
      </c>
      <c r="G77" s="58" t="s">
        <v>424</v>
      </c>
      <c r="H77" s="58" t="s">
        <v>425</v>
      </c>
      <c r="I77" s="57" t="s">
        <v>49</v>
      </c>
      <c r="J77" s="57" t="s">
        <v>282</v>
      </c>
      <c r="K77" s="57" t="s">
        <v>283</v>
      </c>
      <c r="L77" s="56" t="s">
        <v>284</v>
      </c>
      <c r="M77" s="59">
        <v>45672</v>
      </c>
      <c r="N77" s="60">
        <v>45672</v>
      </c>
      <c r="O77" s="60">
        <v>46022</v>
      </c>
      <c r="P77" s="61">
        <v>190618667</v>
      </c>
      <c r="Q77" s="62">
        <v>44327.448312962377</v>
      </c>
      <c r="R77" s="63" t="s">
        <v>444</v>
      </c>
    </row>
    <row r="78" spans="1:18" ht="84.75" customHeight="1" x14ac:dyDescent="0.2">
      <c r="A78" s="53">
        <v>71</v>
      </c>
      <c r="B78" s="54">
        <v>2025</v>
      </c>
      <c r="C78" s="55" t="s">
        <v>386</v>
      </c>
      <c r="D78" s="55" t="s">
        <v>387</v>
      </c>
      <c r="E78" s="56" t="s">
        <v>70</v>
      </c>
      <c r="F78" s="57" t="s">
        <v>388</v>
      </c>
      <c r="G78" s="58" t="s">
        <v>424</v>
      </c>
      <c r="H78" s="58" t="s">
        <v>425</v>
      </c>
      <c r="I78" s="57" t="s">
        <v>49</v>
      </c>
      <c r="J78" s="57" t="s">
        <v>294</v>
      </c>
      <c r="K78" s="57" t="s">
        <v>295</v>
      </c>
      <c r="L78" s="56" t="s">
        <v>296</v>
      </c>
      <c r="M78" s="59">
        <v>45672</v>
      </c>
      <c r="N78" s="60">
        <v>45672</v>
      </c>
      <c r="O78" s="60">
        <v>46022</v>
      </c>
      <c r="P78" s="61">
        <v>190618667</v>
      </c>
      <c r="Q78" s="62">
        <v>44327.448312962377</v>
      </c>
      <c r="R78" s="63" t="s">
        <v>444</v>
      </c>
    </row>
    <row r="79" spans="1:18" ht="84.75" customHeight="1" x14ac:dyDescent="0.2">
      <c r="A79" s="53">
        <v>72</v>
      </c>
      <c r="B79" s="54">
        <v>2025</v>
      </c>
      <c r="C79" s="55" t="s">
        <v>389</v>
      </c>
      <c r="D79" s="55" t="s">
        <v>390</v>
      </c>
      <c r="E79" s="56" t="s">
        <v>70</v>
      </c>
      <c r="F79" s="57" t="s">
        <v>391</v>
      </c>
      <c r="G79" s="58" t="s">
        <v>424</v>
      </c>
      <c r="H79" s="58" t="s">
        <v>425</v>
      </c>
      <c r="I79" s="57" t="s">
        <v>49</v>
      </c>
      <c r="J79" s="57" t="s">
        <v>270</v>
      </c>
      <c r="K79" s="57" t="s">
        <v>392</v>
      </c>
      <c r="L79" s="57" t="s">
        <v>393</v>
      </c>
      <c r="M79" s="59">
        <v>45672</v>
      </c>
      <c r="N79" s="60">
        <v>45672</v>
      </c>
      <c r="O79" s="60">
        <v>46022</v>
      </c>
      <c r="P79" s="61">
        <v>190618667</v>
      </c>
      <c r="Q79" s="62">
        <v>38958.586783239676</v>
      </c>
      <c r="R79" s="63" t="s">
        <v>444</v>
      </c>
    </row>
    <row r="80" spans="1:18" ht="84.75" customHeight="1" x14ac:dyDescent="0.2">
      <c r="A80" s="53">
        <v>73</v>
      </c>
      <c r="B80" s="54">
        <v>2025</v>
      </c>
      <c r="C80" s="55" t="s">
        <v>394</v>
      </c>
      <c r="D80" s="55" t="s">
        <v>395</v>
      </c>
      <c r="E80" s="56" t="s">
        <v>70</v>
      </c>
      <c r="F80" s="57" t="s">
        <v>396</v>
      </c>
      <c r="G80" s="58" t="s">
        <v>424</v>
      </c>
      <c r="H80" s="58" t="s">
        <v>425</v>
      </c>
      <c r="I80" s="57" t="s">
        <v>49</v>
      </c>
      <c r="J80" s="57" t="s">
        <v>397</v>
      </c>
      <c r="K80" s="57" t="s">
        <v>450</v>
      </c>
      <c r="L80" s="56" t="s">
        <v>398</v>
      </c>
      <c r="M80" s="59">
        <v>45705</v>
      </c>
      <c r="N80" s="60">
        <v>45705</v>
      </c>
      <c r="O80" s="60">
        <v>46022</v>
      </c>
      <c r="P80" s="61">
        <v>52000000</v>
      </c>
      <c r="Q80" s="62">
        <v>12680.885434702383</v>
      </c>
      <c r="R80" s="63" t="s">
        <v>444</v>
      </c>
    </row>
    <row r="81" spans="1:18" ht="84.75" customHeight="1" x14ac:dyDescent="0.2">
      <c r="A81" s="53">
        <v>74</v>
      </c>
      <c r="B81" s="54">
        <v>2025</v>
      </c>
      <c r="C81" s="55" t="s">
        <v>399</v>
      </c>
      <c r="D81" s="55" t="s">
        <v>400</v>
      </c>
      <c r="E81" s="56" t="s">
        <v>70</v>
      </c>
      <c r="F81" s="57" t="s">
        <v>401</v>
      </c>
      <c r="G81" s="58" t="s">
        <v>427</v>
      </c>
      <c r="H81" s="58" t="s">
        <v>425</v>
      </c>
      <c r="I81" s="57" t="s">
        <v>49</v>
      </c>
      <c r="J81" s="57" t="s">
        <v>312</v>
      </c>
      <c r="K81" s="57" t="s">
        <v>313</v>
      </c>
      <c r="L81" s="56" t="s">
        <v>314</v>
      </c>
      <c r="M81" s="59">
        <v>45712</v>
      </c>
      <c r="N81" s="60">
        <v>45714</v>
      </c>
      <c r="O81" s="76">
        <v>46022</v>
      </c>
      <c r="P81" s="61">
        <v>100000000</v>
      </c>
      <c r="Q81" s="62">
        <v>40335.971540321916</v>
      </c>
      <c r="R81" s="63" t="s">
        <v>444</v>
      </c>
    </row>
    <row r="82" spans="1:18" ht="84.75" customHeight="1" x14ac:dyDescent="0.2">
      <c r="A82" s="53">
        <v>75</v>
      </c>
      <c r="B82" s="54">
        <v>2025</v>
      </c>
      <c r="C82" s="55" t="s">
        <v>402</v>
      </c>
      <c r="D82" s="55" t="s">
        <v>403</v>
      </c>
      <c r="E82" s="56" t="s">
        <v>70</v>
      </c>
      <c r="F82" s="57" t="s">
        <v>404</v>
      </c>
      <c r="G82" s="58" t="s">
        <v>424</v>
      </c>
      <c r="H82" s="58" t="s">
        <v>425</v>
      </c>
      <c r="I82" s="57" t="s">
        <v>49</v>
      </c>
      <c r="J82" s="57" t="s">
        <v>405</v>
      </c>
      <c r="K82" s="57" t="s">
        <v>406</v>
      </c>
      <c r="L82" s="56" t="s">
        <v>407</v>
      </c>
      <c r="M82" s="59">
        <v>45713</v>
      </c>
      <c r="N82" s="60">
        <v>45714</v>
      </c>
      <c r="O82" s="60">
        <v>46022</v>
      </c>
      <c r="P82" s="61">
        <f>166880432-432432</f>
        <v>166448000</v>
      </c>
      <c r="Q82" s="62">
        <v>24233.377114967989</v>
      </c>
      <c r="R82" s="63" t="s">
        <v>444</v>
      </c>
    </row>
    <row r="83" spans="1:18" ht="84.75" customHeight="1" x14ac:dyDescent="0.2">
      <c r="A83" s="53">
        <v>76</v>
      </c>
      <c r="B83" s="54">
        <v>2025</v>
      </c>
      <c r="C83" s="55" t="s">
        <v>408</v>
      </c>
      <c r="D83" s="55" t="s">
        <v>409</v>
      </c>
      <c r="E83" s="56" t="s">
        <v>70</v>
      </c>
      <c r="F83" s="57" t="s">
        <v>410</v>
      </c>
      <c r="G83" s="58" t="s">
        <v>424</v>
      </c>
      <c r="H83" s="58" t="s">
        <v>425</v>
      </c>
      <c r="I83" s="57" t="s">
        <v>49</v>
      </c>
      <c r="J83" s="57" t="s">
        <v>411</v>
      </c>
      <c r="K83" s="57" t="s">
        <v>412</v>
      </c>
      <c r="L83" s="56" t="s">
        <v>413</v>
      </c>
      <c r="M83" s="59">
        <v>45784</v>
      </c>
      <c r="N83" s="76">
        <v>45784</v>
      </c>
      <c r="O83" s="60">
        <v>46022</v>
      </c>
      <c r="P83" s="61">
        <v>78333333</v>
      </c>
      <c r="Q83" s="62">
        <v>18195.811633860005</v>
      </c>
      <c r="R83" s="63" t="s">
        <v>444</v>
      </c>
    </row>
    <row r="84" spans="1:18" ht="84.75" customHeight="1" x14ac:dyDescent="0.2">
      <c r="A84" s="53">
        <v>77</v>
      </c>
      <c r="B84" s="54">
        <v>2025</v>
      </c>
      <c r="C84" s="55" t="s">
        <v>414</v>
      </c>
      <c r="D84" s="55" t="s">
        <v>415</v>
      </c>
      <c r="E84" s="56" t="s">
        <v>70</v>
      </c>
      <c r="F84" s="57" t="s">
        <v>416</v>
      </c>
      <c r="G84" s="58" t="s">
        <v>424</v>
      </c>
      <c r="H84" s="58" t="s">
        <v>425</v>
      </c>
      <c r="I84" s="57" t="s">
        <v>49</v>
      </c>
      <c r="J84" s="57" t="s">
        <v>417</v>
      </c>
      <c r="K84" s="57" t="s">
        <v>412</v>
      </c>
      <c r="L84" s="56" t="s">
        <v>418</v>
      </c>
      <c r="M84" s="59">
        <v>45784</v>
      </c>
      <c r="N84" s="60">
        <v>45786</v>
      </c>
      <c r="O84" s="60">
        <v>46022</v>
      </c>
      <c r="P84" s="61">
        <v>77666667</v>
      </c>
      <c r="Q84" s="62">
        <v>18040.953584420047</v>
      </c>
      <c r="R84" s="63" t="s">
        <v>444</v>
      </c>
    </row>
    <row r="85" spans="1:18" ht="84.75" customHeight="1" x14ac:dyDescent="0.2">
      <c r="A85" s="53">
        <v>78</v>
      </c>
      <c r="B85" s="54">
        <v>2025</v>
      </c>
      <c r="C85" s="55" t="s">
        <v>434</v>
      </c>
      <c r="D85" s="55" t="s">
        <v>433</v>
      </c>
      <c r="E85" s="56" t="s">
        <v>70</v>
      </c>
      <c r="F85" s="57" t="s">
        <v>436</v>
      </c>
      <c r="G85" s="58" t="s">
        <v>427</v>
      </c>
      <c r="H85" s="58" t="s">
        <v>425</v>
      </c>
      <c r="I85" s="57" t="s">
        <v>92</v>
      </c>
      <c r="J85" s="57" t="s">
        <v>439</v>
      </c>
      <c r="K85" s="57" t="s">
        <v>441</v>
      </c>
      <c r="L85" s="56" t="s">
        <v>442</v>
      </c>
      <c r="M85" s="59">
        <v>45894</v>
      </c>
      <c r="N85" s="60">
        <v>45895</v>
      </c>
      <c r="O85" s="60">
        <v>46010</v>
      </c>
      <c r="P85" s="61">
        <v>199500000</v>
      </c>
      <c r="Q85" s="62">
        <v>49658.488988012265</v>
      </c>
      <c r="R85" s="63" t="s">
        <v>444</v>
      </c>
    </row>
    <row r="86" spans="1:18" ht="84.75" customHeight="1" x14ac:dyDescent="0.2">
      <c r="A86" s="53">
        <v>79</v>
      </c>
      <c r="B86" s="54">
        <v>2025</v>
      </c>
      <c r="C86" s="55" t="s">
        <v>435</v>
      </c>
      <c r="D86" s="55" t="s">
        <v>432</v>
      </c>
      <c r="E86" s="56" t="s">
        <v>70</v>
      </c>
      <c r="F86" s="57" t="s">
        <v>437</v>
      </c>
      <c r="G86" s="58" t="s">
        <v>426</v>
      </c>
      <c r="H86" s="58" t="s">
        <v>425</v>
      </c>
      <c r="I86" s="57" t="s">
        <v>92</v>
      </c>
      <c r="J86" s="57" t="s">
        <v>440</v>
      </c>
      <c r="K86" s="57" t="s">
        <v>451</v>
      </c>
      <c r="L86" s="56" t="s">
        <v>443</v>
      </c>
      <c r="M86" s="59">
        <v>45915</v>
      </c>
      <c r="N86" s="60">
        <v>45922</v>
      </c>
      <c r="O86" s="60">
        <v>46010</v>
      </c>
      <c r="P86" s="61">
        <v>748553625</v>
      </c>
      <c r="Q86" s="62">
        <v>191630.21857335957</v>
      </c>
      <c r="R86" s="63" t="s">
        <v>444</v>
      </c>
    </row>
    <row r="87" spans="1:18" ht="84.75" customHeight="1" x14ac:dyDescent="0.2">
      <c r="A87" s="53">
        <v>80</v>
      </c>
      <c r="B87" s="54">
        <v>2025</v>
      </c>
      <c r="C87" s="55" t="s">
        <v>414</v>
      </c>
      <c r="D87" s="55" t="s">
        <v>415</v>
      </c>
      <c r="E87" s="56" t="s">
        <v>70</v>
      </c>
      <c r="F87" s="57" t="s">
        <v>416</v>
      </c>
      <c r="G87" s="58" t="s">
        <v>424</v>
      </c>
      <c r="H87" s="58" t="s">
        <v>425</v>
      </c>
      <c r="I87" s="57" t="s">
        <v>49</v>
      </c>
      <c r="J87" s="57" t="s">
        <v>339</v>
      </c>
      <c r="K87" s="57" t="s">
        <v>445</v>
      </c>
      <c r="L87" s="56" t="s">
        <v>447</v>
      </c>
      <c r="M87" s="59">
        <v>45938</v>
      </c>
      <c r="N87" s="60">
        <v>45938</v>
      </c>
      <c r="O87" s="60">
        <v>46022</v>
      </c>
      <c r="P87" s="61">
        <v>60000000</v>
      </c>
      <c r="Q87" s="62">
        <v>15513.74</v>
      </c>
      <c r="R87" s="63" t="s">
        <v>444</v>
      </c>
    </row>
    <row r="88" spans="1:18" ht="84.75" customHeight="1" x14ac:dyDescent="0.2">
      <c r="A88" s="53">
        <v>81</v>
      </c>
      <c r="B88" s="54">
        <v>2025</v>
      </c>
      <c r="C88" s="55" t="s">
        <v>434</v>
      </c>
      <c r="D88" s="55" t="s">
        <v>433</v>
      </c>
      <c r="E88" s="56" t="s">
        <v>70</v>
      </c>
      <c r="F88" s="57" t="s">
        <v>436</v>
      </c>
      <c r="G88" s="58" t="s">
        <v>427</v>
      </c>
      <c r="H88" s="58" t="s">
        <v>425</v>
      </c>
      <c r="I88" s="57" t="s">
        <v>92</v>
      </c>
      <c r="J88" s="57" t="s">
        <v>449</v>
      </c>
      <c r="K88" s="57" t="s">
        <v>446</v>
      </c>
      <c r="L88" s="56" t="s">
        <v>448</v>
      </c>
      <c r="M88" s="59">
        <v>45973</v>
      </c>
      <c r="N88" s="60">
        <v>45979</v>
      </c>
      <c r="O88" s="60">
        <v>46022</v>
      </c>
      <c r="P88" s="61">
        <v>1576378500</v>
      </c>
      <c r="Q88" s="62">
        <v>419145.93</v>
      </c>
      <c r="R88" s="63" t="s">
        <v>444</v>
      </c>
    </row>
    <row r="89" spans="1:18" ht="126.75" customHeight="1" x14ac:dyDescent="0.2">
      <c r="A89" s="53">
        <v>82</v>
      </c>
      <c r="B89" s="54">
        <v>2026</v>
      </c>
      <c r="C89" s="55" t="s">
        <v>464</v>
      </c>
      <c r="D89" s="55" t="s">
        <v>453</v>
      </c>
      <c r="E89" s="56" t="s">
        <v>15</v>
      </c>
      <c r="F89" s="57" t="s">
        <v>458</v>
      </c>
      <c r="G89" s="58" t="s">
        <v>424</v>
      </c>
      <c r="H89" s="58" t="s">
        <v>425</v>
      </c>
      <c r="I89" s="57" t="s">
        <v>49</v>
      </c>
      <c r="J89" s="57" t="s">
        <v>108</v>
      </c>
      <c r="K89" s="57" t="s">
        <v>245</v>
      </c>
      <c r="L89" s="56" t="s">
        <v>246</v>
      </c>
      <c r="M89" s="59">
        <v>46048</v>
      </c>
      <c r="N89" s="59">
        <v>46049</v>
      </c>
      <c r="O89" s="59">
        <f>+N89+89</f>
        <v>46138</v>
      </c>
      <c r="P89" s="61">
        <v>84983520</v>
      </c>
      <c r="Q89" s="62"/>
      <c r="R89" s="63" t="s">
        <v>463</v>
      </c>
    </row>
    <row r="90" spans="1:18" ht="114.75" x14ac:dyDescent="0.2">
      <c r="A90" s="53">
        <v>83</v>
      </c>
      <c r="B90" s="54">
        <v>2026</v>
      </c>
      <c r="C90" s="55" t="s">
        <v>465</v>
      </c>
      <c r="D90" s="55" t="s">
        <v>454</v>
      </c>
      <c r="E90" s="56" t="s">
        <v>15</v>
      </c>
      <c r="F90" s="57" t="s">
        <v>462</v>
      </c>
      <c r="G90" s="58" t="s">
        <v>424</v>
      </c>
      <c r="H90" s="58" t="s">
        <v>425</v>
      </c>
      <c r="I90" s="57" t="s">
        <v>49</v>
      </c>
      <c r="J90" s="57" t="s">
        <v>250</v>
      </c>
      <c r="K90" s="57" t="s">
        <v>251</v>
      </c>
      <c r="L90" s="56" t="s">
        <v>252</v>
      </c>
      <c r="M90" s="59">
        <v>46048</v>
      </c>
      <c r="N90" s="59">
        <v>46049</v>
      </c>
      <c r="O90" s="59">
        <f>+N90+89</f>
        <v>46138</v>
      </c>
      <c r="P90" s="61">
        <v>69766905</v>
      </c>
      <c r="Q90" s="62"/>
      <c r="R90" s="63" t="s">
        <v>463</v>
      </c>
    </row>
    <row r="91" spans="1:18" ht="114.75" x14ac:dyDescent="0.2">
      <c r="A91" s="53">
        <v>84</v>
      </c>
      <c r="B91" s="54">
        <v>2026</v>
      </c>
      <c r="C91" s="55" t="s">
        <v>466</v>
      </c>
      <c r="D91" s="55" t="s">
        <v>455</v>
      </c>
      <c r="E91" s="56" t="s">
        <v>15</v>
      </c>
      <c r="F91" s="57" t="s">
        <v>461</v>
      </c>
      <c r="G91" s="58" t="s">
        <v>424</v>
      </c>
      <c r="H91" s="58" t="s">
        <v>425</v>
      </c>
      <c r="I91" s="57" t="s">
        <v>49</v>
      </c>
      <c r="J91" s="57" t="s">
        <v>256</v>
      </c>
      <c r="K91" s="57" t="s">
        <v>257</v>
      </c>
      <c r="L91" s="56" t="s">
        <v>258</v>
      </c>
      <c r="M91" s="59">
        <v>46039</v>
      </c>
      <c r="N91" s="59">
        <v>46042</v>
      </c>
      <c r="O91" s="59">
        <f>+N91+89+30</f>
        <v>46161</v>
      </c>
      <c r="P91" s="61">
        <f>69766905+23255635</f>
        <v>93022540</v>
      </c>
      <c r="Q91" s="62"/>
      <c r="R91" s="63" t="s">
        <v>463</v>
      </c>
    </row>
    <row r="92" spans="1:18" ht="127.5" x14ac:dyDescent="0.2">
      <c r="A92" s="53">
        <v>85</v>
      </c>
      <c r="B92" s="54">
        <v>2026</v>
      </c>
      <c r="C92" s="55" t="s">
        <v>467</v>
      </c>
      <c r="D92" s="55" t="s">
        <v>456</v>
      </c>
      <c r="E92" s="56" t="s">
        <v>15</v>
      </c>
      <c r="F92" s="57" t="s">
        <v>460</v>
      </c>
      <c r="G92" s="58" t="s">
        <v>424</v>
      </c>
      <c r="H92" s="58" t="s">
        <v>425</v>
      </c>
      <c r="I92" s="57" t="s">
        <v>49</v>
      </c>
      <c r="J92" s="57" t="s">
        <v>36</v>
      </c>
      <c r="K92" s="57" t="s">
        <v>262</v>
      </c>
      <c r="L92" s="56" t="s">
        <v>115</v>
      </c>
      <c r="M92" s="59">
        <v>46050</v>
      </c>
      <c r="N92" s="59">
        <v>46050</v>
      </c>
      <c r="O92" s="59">
        <f>+N92+89</f>
        <v>46139</v>
      </c>
      <c r="P92" s="61">
        <v>69766905</v>
      </c>
      <c r="Q92" s="62"/>
      <c r="R92" s="63" t="s">
        <v>463</v>
      </c>
    </row>
    <row r="93" spans="1:18" ht="114.75" x14ac:dyDescent="0.2">
      <c r="A93" s="53">
        <v>86</v>
      </c>
      <c r="B93" s="54">
        <v>2026</v>
      </c>
      <c r="C93" s="55" t="s">
        <v>468</v>
      </c>
      <c r="D93" s="55" t="s">
        <v>457</v>
      </c>
      <c r="E93" s="56" t="s">
        <v>15</v>
      </c>
      <c r="F93" s="57" t="s">
        <v>459</v>
      </c>
      <c r="G93" s="58" t="s">
        <v>424</v>
      </c>
      <c r="H93" s="58" t="s">
        <v>425</v>
      </c>
      <c r="I93" s="57" t="s">
        <v>49</v>
      </c>
      <c r="J93" s="57" t="s">
        <v>130</v>
      </c>
      <c r="K93" s="57" t="s">
        <v>266</v>
      </c>
      <c r="L93" s="56" t="s">
        <v>132</v>
      </c>
      <c r="M93" s="59">
        <v>46050</v>
      </c>
      <c r="N93" s="59">
        <v>46051</v>
      </c>
      <c r="O93" s="59">
        <f>+N93+89</f>
        <v>46140</v>
      </c>
      <c r="P93" s="61">
        <v>69766905</v>
      </c>
      <c r="Q93" s="62"/>
      <c r="R93" s="63" t="s">
        <v>463</v>
      </c>
    </row>
    <row r="94" spans="1:18" x14ac:dyDescent="0.2">
      <c r="P94" s="78">
        <f>SUM(P8:P93)</f>
        <v>24247678937.66</v>
      </c>
    </row>
  </sheetData>
  <mergeCells count="3">
    <mergeCell ref="A2:R2"/>
    <mergeCell ref="A3:R3"/>
    <mergeCell ref="A5:R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ADQUISICIONES PROGRAMA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Velasquez</dc:creator>
  <cp:lastModifiedBy>Gabriela Velasquez</cp:lastModifiedBy>
  <dcterms:created xsi:type="dcterms:W3CDTF">2025-10-10T22:49:29Z</dcterms:created>
  <dcterms:modified xsi:type="dcterms:W3CDTF">2026-04-25T00:58:35Z</dcterms:modified>
</cp:coreProperties>
</file>